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arcadiso365-my.sharepoint.com/personal/jan_vangorkum_arcadis_com/Documents/Documents/Jan/V&amp;GO plannen/Spoortunnel Best/Producten/"/>
    </mc:Choice>
  </mc:AlternateContent>
  <xr:revisionPtr revIDLastSave="450" documentId="8_{1CE09E06-1652-4616-A522-4DCB27722175}" xr6:coauthVersionLast="47" xr6:coauthVersionMax="47" xr10:uidLastSave="{0D02A3D6-BAA1-4248-96CE-AA65368CBAE9}"/>
  <bookViews>
    <workbookView xWindow="-28920" yWindow="-120" windowWidth="29040" windowHeight="15720" tabRatio="789" activeTab="2" xr2:uid="{00000000-000D-0000-FFFF-FFFF00000000}"/>
  </bookViews>
  <sheets>
    <sheet name="Voorblad" sheetId="7" r:id="rId1"/>
    <sheet name="2.1 Elektr+Aanr gevaar" sheetId="2" r:id="rId2"/>
    <sheet name="2.2 Niet spoorspecif.risico's" sheetId="6" r:id="rId3"/>
    <sheet name="2.3 Risico's naar de omgeving" sheetId="5" r:id="rId4"/>
    <sheet name="2.4 Milieurisico's" sheetId="4" r:id="rId5"/>
    <sheet name="EF matrix" sheetId="3" r:id="rId6"/>
  </sheets>
  <definedNames>
    <definedName name="_xlnm._FilterDatabase" localSheetId="4" hidden="1">'2.4 Milieurisico''s'!$A$1:$R$8</definedName>
    <definedName name="_xlnm.Print_Area" localSheetId="1">'2.1 Elektr+Aanr gevaar'!$A$1:$R$24</definedName>
    <definedName name="_xlnm.Print_Area" localSheetId="5">'EF matrix'!$A$3:$I$28</definedName>
    <definedName name="_xlnm.Print_Titles" localSheetId="1">'2.1 Elektr+Aanr gevaar'!$1:$4</definedName>
    <definedName name="_xlnm.Print_Titles" localSheetId="2">'2.2 Niet spoorspecif.risico''s'!$1:$4</definedName>
    <definedName name="_xlnm.Print_Titles" localSheetId="3">'2.3 Risico''s naar de omgeving'!$1:$4</definedName>
    <definedName name="_xlnm.Print_Titles" localSheetId="4">'2.4 Milieurisico''s'!$1:$4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96" i="6" l="1"/>
  <c r="Q96" i="6" s="1"/>
  <c r="P95" i="6"/>
  <c r="Q95" i="6" s="1"/>
  <c r="P94" i="6"/>
  <c r="Q94" i="6" s="1"/>
  <c r="P93" i="6"/>
  <c r="Q93" i="6" s="1"/>
  <c r="H93" i="6"/>
  <c r="I93" i="6" s="1"/>
  <c r="P60" i="2"/>
  <c r="Q60" i="2" s="1"/>
  <c r="P59" i="2"/>
  <c r="Q59" i="2" s="1"/>
  <c r="P58" i="2"/>
  <c r="Q58" i="2" s="1"/>
  <c r="P57" i="2"/>
  <c r="Q57" i="2" s="1"/>
  <c r="H57" i="2"/>
  <c r="I57" i="2" s="1"/>
  <c r="P56" i="2"/>
  <c r="Q56" i="2" s="1"/>
  <c r="P55" i="2"/>
  <c r="Q55" i="2" s="1"/>
  <c r="P54" i="2"/>
  <c r="Q54" i="2" s="1"/>
  <c r="P53" i="2"/>
  <c r="Q53" i="2" s="1"/>
  <c r="H53" i="2"/>
  <c r="I53" i="2" s="1"/>
  <c r="P52" i="2"/>
  <c r="Q52" i="2" s="1"/>
  <c r="P51" i="2"/>
  <c r="Q51" i="2" s="1"/>
  <c r="P50" i="2"/>
  <c r="Q50" i="2" s="1"/>
  <c r="P49" i="2"/>
  <c r="Q49" i="2" s="1"/>
  <c r="H49" i="2"/>
  <c r="I49" i="2" s="1"/>
  <c r="P48" i="2"/>
  <c r="Q48" i="2" s="1"/>
  <c r="P47" i="2"/>
  <c r="Q47" i="2" s="1"/>
  <c r="P46" i="2"/>
  <c r="Q46" i="2" s="1"/>
  <c r="P45" i="2"/>
  <c r="Q45" i="2" s="1"/>
  <c r="H45" i="2"/>
  <c r="I45" i="2" s="1"/>
  <c r="P44" i="2"/>
  <c r="Q44" i="2" s="1"/>
  <c r="P43" i="2"/>
  <c r="Q43" i="2" s="1"/>
  <c r="P42" i="2"/>
  <c r="Q42" i="2" s="1"/>
  <c r="P41" i="2"/>
  <c r="Q41" i="2" s="1"/>
  <c r="H41" i="2"/>
  <c r="I41" i="2" s="1"/>
  <c r="P40" i="2"/>
  <c r="Q40" i="2" s="1"/>
  <c r="P39" i="2"/>
  <c r="Q39" i="2" s="1"/>
  <c r="P38" i="2"/>
  <c r="Q38" i="2" s="1"/>
  <c r="P37" i="2"/>
  <c r="Q37" i="2" s="1"/>
  <c r="H37" i="2"/>
  <c r="I37" i="2" s="1"/>
  <c r="P36" i="2"/>
  <c r="Q36" i="2" s="1"/>
  <c r="P35" i="2"/>
  <c r="Q35" i="2" s="1"/>
  <c r="P34" i="2"/>
  <c r="Q34" i="2" s="1"/>
  <c r="P33" i="2"/>
  <c r="Q33" i="2" s="1"/>
  <c r="H33" i="2"/>
  <c r="I33" i="2" s="1"/>
  <c r="P32" i="2"/>
  <c r="Q32" i="2" s="1"/>
  <c r="P31" i="2"/>
  <c r="Q31" i="2" s="1"/>
  <c r="P30" i="2"/>
  <c r="Q30" i="2" s="1"/>
  <c r="P29" i="2"/>
  <c r="Q29" i="2" s="1"/>
  <c r="H29" i="2"/>
  <c r="I29" i="2" s="1"/>
  <c r="P28" i="2"/>
  <c r="Q28" i="2" s="1"/>
  <c r="P27" i="2"/>
  <c r="Q27" i="2" s="1"/>
  <c r="P26" i="2"/>
  <c r="Q26" i="2" s="1"/>
  <c r="P25" i="2"/>
  <c r="Q25" i="2" s="1"/>
  <c r="H25" i="2"/>
  <c r="I25" i="2" s="1"/>
  <c r="P92" i="6" l="1"/>
  <c r="Q92" i="6" s="1"/>
  <c r="P91" i="6"/>
  <c r="Q91" i="6" s="1"/>
  <c r="P90" i="6"/>
  <c r="Q90" i="6" s="1"/>
  <c r="P89" i="6"/>
  <c r="Q89" i="6" s="1"/>
  <c r="H89" i="6"/>
  <c r="I89" i="6" s="1"/>
  <c r="P88" i="6" l="1"/>
  <c r="Q88" i="6" s="1"/>
  <c r="P87" i="6"/>
  <c r="Q87" i="6" s="1"/>
  <c r="P86" i="6"/>
  <c r="Q86" i="6" s="1"/>
  <c r="P85" i="6"/>
  <c r="Q85" i="6" s="1"/>
  <c r="H85" i="6"/>
  <c r="I85" i="6" s="1"/>
  <c r="P84" i="6"/>
  <c r="Q84" i="6" s="1"/>
  <c r="P83" i="6"/>
  <c r="Q83" i="6" s="1"/>
  <c r="P82" i="6"/>
  <c r="Q82" i="6" s="1"/>
  <c r="P81" i="6"/>
  <c r="Q81" i="6" s="1"/>
  <c r="H81" i="6"/>
  <c r="I81" i="6" s="1"/>
  <c r="P80" i="6"/>
  <c r="Q80" i="6" s="1"/>
  <c r="P79" i="6"/>
  <c r="Q79" i="6" s="1"/>
  <c r="P78" i="6"/>
  <c r="Q78" i="6" s="1"/>
  <c r="P77" i="6"/>
  <c r="Q77" i="6" s="1"/>
  <c r="H77" i="6"/>
  <c r="I77" i="6" s="1"/>
  <c r="P76" i="6"/>
  <c r="Q76" i="6" s="1"/>
  <c r="P75" i="6"/>
  <c r="Q75" i="6" s="1"/>
  <c r="P74" i="6"/>
  <c r="Q74" i="6" s="1"/>
  <c r="P73" i="6"/>
  <c r="Q73" i="6" s="1"/>
  <c r="H73" i="6"/>
  <c r="I73" i="6" s="1"/>
  <c r="P72" i="6"/>
  <c r="Q72" i="6" s="1"/>
  <c r="P71" i="6"/>
  <c r="Q71" i="6" s="1"/>
  <c r="P70" i="6"/>
  <c r="Q70" i="6" s="1"/>
  <c r="P69" i="6"/>
  <c r="Q69" i="6" s="1"/>
  <c r="H69" i="6"/>
  <c r="I69" i="6" s="1"/>
  <c r="P68" i="6"/>
  <c r="Q68" i="6" s="1"/>
  <c r="P67" i="6"/>
  <c r="Q67" i="6" s="1"/>
  <c r="P66" i="6"/>
  <c r="Q66" i="6" s="1"/>
  <c r="P65" i="6"/>
  <c r="Q65" i="6" s="1"/>
  <c r="H65" i="6"/>
  <c r="I65" i="6" s="1"/>
  <c r="P64" i="6"/>
  <c r="Q64" i="6" s="1"/>
  <c r="P63" i="6"/>
  <c r="Q63" i="6" s="1"/>
  <c r="P62" i="6"/>
  <c r="Q62" i="6" s="1"/>
  <c r="P61" i="6"/>
  <c r="Q61" i="6" s="1"/>
  <c r="H61" i="6"/>
  <c r="I61" i="6" s="1"/>
  <c r="P60" i="6"/>
  <c r="Q60" i="6" s="1"/>
  <c r="P59" i="6"/>
  <c r="Q59" i="6" s="1"/>
  <c r="P58" i="6"/>
  <c r="Q58" i="6" s="1"/>
  <c r="P57" i="6"/>
  <c r="Q57" i="6" s="1"/>
  <c r="H57" i="6"/>
  <c r="I57" i="6" s="1"/>
  <c r="P56" i="6"/>
  <c r="Q56" i="6" s="1"/>
  <c r="P55" i="6"/>
  <c r="Q55" i="6" s="1"/>
  <c r="P54" i="6"/>
  <c r="Q54" i="6" s="1"/>
  <c r="P53" i="6"/>
  <c r="Q53" i="6" s="1"/>
  <c r="H53" i="6"/>
  <c r="I53" i="6" s="1"/>
  <c r="P52" i="6"/>
  <c r="Q52" i="6" s="1"/>
  <c r="P51" i="6"/>
  <c r="Q51" i="6" s="1"/>
  <c r="P50" i="6"/>
  <c r="Q50" i="6" s="1"/>
  <c r="P49" i="6"/>
  <c r="Q49" i="6" s="1"/>
  <c r="H49" i="6"/>
  <c r="I49" i="6" s="1"/>
  <c r="P48" i="6"/>
  <c r="Q48" i="6" s="1"/>
  <c r="P47" i="6"/>
  <c r="Q47" i="6" s="1"/>
  <c r="P46" i="6"/>
  <c r="Q46" i="6" s="1"/>
  <c r="P45" i="6"/>
  <c r="Q45" i="6" s="1"/>
  <c r="H45" i="6"/>
  <c r="I45" i="6" s="1"/>
  <c r="P44" i="6"/>
  <c r="Q44" i="6" s="1"/>
  <c r="P43" i="6"/>
  <c r="Q43" i="6" s="1"/>
  <c r="P42" i="6"/>
  <c r="Q42" i="6" s="1"/>
  <c r="P41" i="6"/>
  <c r="Q41" i="6" s="1"/>
  <c r="H41" i="6"/>
  <c r="I41" i="6" s="1"/>
  <c r="P40" i="6"/>
  <c r="Q40" i="6" s="1"/>
  <c r="P39" i="6"/>
  <c r="Q39" i="6" s="1"/>
  <c r="P38" i="6"/>
  <c r="Q38" i="6" s="1"/>
  <c r="P37" i="6"/>
  <c r="Q37" i="6" s="1"/>
  <c r="H37" i="6"/>
  <c r="I37" i="6" s="1"/>
  <c r="P36" i="6"/>
  <c r="Q36" i="6" s="1"/>
  <c r="P35" i="6"/>
  <c r="Q35" i="6" s="1"/>
  <c r="P34" i="6"/>
  <c r="Q34" i="6" s="1"/>
  <c r="P33" i="6"/>
  <c r="Q33" i="6" s="1"/>
  <c r="H33" i="6"/>
  <c r="I33" i="6" s="1"/>
  <c r="P32" i="6"/>
  <c r="Q32" i="6" s="1"/>
  <c r="P31" i="6"/>
  <c r="Q31" i="6" s="1"/>
  <c r="P30" i="6"/>
  <c r="Q30" i="6" s="1"/>
  <c r="P29" i="6"/>
  <c r="Q29" i="6" s="1"/>
  <c r="H29" i="6"/>
  <c r="I29" i="6" s="1"/>
  <c r="P28" i="6"/>
  <c r="Q28" i="6" s="1"/>
  <c r="P27" i="6"/>
  <c r="Q27" i="6" s="1"/>
  <c r="P26" i="6"/>
  <c r="Q26" i="6" s="1"/>
  <c r="P25" i="6"/>
  <c r="Q25" i="6" s="1"/>
  <c r="H25" i="6"/>
  <c r="I25" i="6" s="1"/>
  <c r="P24" i="6"/>
  <c r="Q24" i="6" s="1"/>
  <c r="P23" i="6"/>
  <c r="Q23" i="6" s="1"/>
  <c r="P22" i="6"/>
  <c r="Q22" i="6" s="1"/>
  <c r="P21" i="6"/>
  <c r="Q21" i="6" s="1"/>
  <c r="H21" i="6"/>
  <c r="I21" i="6" s="1"/>
  <c r="P20" i="6"/>
  <c r="Q20" i="6" s="1"/>
  <c r="P19" i="6"/>
  <c r="Q19" i="6" s="1"/>
  <c r="P18" i="6"/>
  <c r="Q18" i="6" s="1"/>
  <c r="P17" i="6"/>
  <c r="Q17" i="6" s="1"/>
  <c r="H17" i="6"/>
  <c r="I17" i="6" s="1"/>
  <c r="P16" i="6"/>
  <c r="Q16" i="6" s="1"/>
  <c r="P15" i="6"/>
  <c r="Q15" i="6" s="1"/>
  <c r="P14" i="6"/>
  <c r="Q14" i="6" s="1"/>
  <c r="P13" i="6"/>
  <c r="Q13" i="6" s="1"/>
  <c r="H13" i="6"/>
  <c r="I13" i="6" s="1"/>
  <c r="P12" i="6"/>
  <c r="Q12" i="6" s="1"/>
  <c r="P11" i="6"/>
  <c r="Q11" i="6" s="1"/>
  <c r="P10" i="6"/>
  <c r="Q10" i="6" s="1"/>
  <c r="P9" i="6"/>
  <c r="Q9" i="6" s="1"/>
  <c r="H9" i="6"/>
  <c r="I9" i="6" s="1"/>
  <c r="P8" i="6"/>
  <c r="Q8" i="6" s="1"/>
  <c r="P7" i="6"/>
  <c r="Q7" i="6" s="1"/>
  <c r="P6" i="6"/>
  <c r="Q6" i="6" s="1"/>
  <c r="P5" i="6"/>
  <c r="Q5" i="6" s="1"/>
  <c r="H5" i="6"/>
  <c r="I5" i="6" s="1"/>
  <c r="P24" i="5"/>
  <c r="Q24" i="5" s="1"/>
  <c r="P23" i="5"/>
  <c r="Q23" i="5" s="1"/>
  <c r="P22" i="5"/>
  <c r="Q22" i="5" s="1"/>
  <c r="P21" i="5"/>
  <c r="Q21" i="5" s="1"/>
  <c r="H21" i="5"/>
  <c r="I21" i="5" s="1"/>
  <c r="P20" i="5"/>
  <c r="Q20" i="5" s="1"/>
  <c r="P19" i="5"/>
  <c r="Q19" i="5" s="1"/>
  <c r="P18" i="5"/>
  <c r="Q18" i="5" s="1"/>
  <c r="P17" i="5"/>
  <c r="Q17" i="5" s="1"/>
  <c r="H17" i="5"/>
  <c r="I17" i="5" s="1"/>
  <c r="P16" i="5"/>
  <c r="Q16" i="5" s="1"/>
  <c r="P15" i="5"/>
  <c r="Q15" i="5" s="1"/>
  <c r="P14" i="5"/>
  <c r="Q14" i="5" s="1"/>
  <c r="Q13" i="5"/>
  <c r="P13" i="5"/>
  <c r="H13" i="5"/>
  <c r="I13" i="5" s="1"/>
  <c r="P12" i="5"/>
  <c r="Q12" i="5" s="1"/>
  <c r="P11" i="5"/>
  <c r="Q11" i="5" s="1"/>
  <c r="P10" i="5"/>
  <c r="Q10" i="5" s="1"/>
  <c r="P9" i="5"/>
  <c r="Q9" i="5" s="1"/>
  <c r="H9" i="5"/>
  <c r="I9" i="5" s="1"/>
  <c r="P8" i="5"/>
  <c r="Q8" i="5" s="1"/>
  <c r="P7" i="5"/>
  <c r="Q7" i="5" s="1"/>
  <c r="P6" i="5"/>
  <c r="Q6" i="5" s="1"/>
  <c r="P5" i="5"/>
  <c r="Q5" i="5" s="1"/>
  <c r="H5" i="5"/>
  <c r="I5" i="5" s="1"/>
  <c r="P8" i="4"/>
  <c r="Q8" i="4" s="1"/>
  <c r="P7" i="4"/>
  <c r="Q7" i="4" s="1"/>
  <c r="P6" i="4"/>
  <c r="Q6" i="4" s="1"/>
  <c r="P5" i="4"/>
  <c r="Q5" i="4" s="1"/>
  <c r="H5" i="4"/>
  <c r="I5" i="4" s="1"/>
  <c r="P4" i="4"/>
  <c r="Q4" i="4" s="1"/>
  <c r="H4" i="4"/>
  <c r="I4" i="4" s="1"/>
  <c r="P4" i="5"/>
  <c r="Q4" i="5" s="1"/>
  <c r="H4" i="5"/>
  <c r="I4" i="5" s="1"/>
  <c r="P4" i="6"/>
  <c r="Q4" i="6" s="1"/>
  <c r="H4" i="6"/>
  <c r="I4" i="6" s="1"/>
  <c r="P6" i="2" l="1"/>
  <c r="Q6" i="2" s="1"/>
  <c r="P7" i="2"/>
  <c r="Q7" i="2" s="1"/>
  <c r="P8" i="2"/>
  <c r="Q8" i="2" s="1"/>
  <c r="P9" i="2"/>
  <c r="Q9" i="2" s="1"/>
  <c r="P10" i="2"/>
  <c r="Q10" i="2" s="1"/>
  <c r="P11" i="2"/>
  <c r="Q11" i="2" s="1"/>
  <c r="P12" i="2"/>
  <c r="Q12" i="2" s="1"/>
  <c r="P13" i="2"/>
  <c r="Q13" i="2" s="1"/>
  <c r="P14" i="2"/>
  <c r="Q14" i="2" s="1"/>
  <c r="P15" i="2"/>
  <c r="Q15" i="2" s="1"/>
  <c r="P16" i="2"/>
  <c r="Q16" i="2" s="1"/>
  <c r="P17" i="2"/>
  <c r="Q17" i="2" s="1"/>
  <c r="P18" i="2"/>
  <c r="Q18" i="2" s="1"/>
  <c r="P19" i="2"/>
  <c r="Q19" i="2" s="1"/>
  <c r="P20" i="2"/>
  <c r="Q20" i="2" s="1"/>
  <c r="P21" i="2"/>
  <c r="Q21" i="2" s="1"/>
  <c r="P22" i="2"/>
  <c r="Q22" i="2" s="1"/>
  <c r="P23" i="2"/>
  <c r="Q23" i="2" s="1"/>
  <c r="P24" i="2"/>
  <c r="Q24" i="2" s="1"/>
  <c r="P5" i="2"/>
  <c r="Q5" i="2" s="1"/>
  <c r="H13" i="2"/>
  <c r="I13" i="2" s="1"/>
  <c r="H17" i="2"/>
  <c r="I17" i="2" s="1"/>
  <c r="H21" i="2"/>
  <c r="I21" i="2" s="1"/>
  <c r="H9" i="2"/>
  <c r="I9" i="2" s="1"/>
  <c r="H5" i="2"/>
  <c r="I5" i="2" s="1"/>
  <c r="P4" i="2"/>
  <c r="Q4" i="2" s="1"/>
  <c r="H4" i="2"/>
  <c r="I4" i="2" s="1"/>
</calcChain>
</file>

<file path=xl/sharedStrings.xml><?xml version="1.0" encoding="utf-8"?>
<sst xmlns="http://schemas.openxmlformats.org/spreadsheetml/2006/main" count="439" uniqueCount="215">
  <si>
    <r>
      <rPr>
        <b/>
        <sz val="10"/>
        <color rgb="FFFFFFFF"/>
        <rFont val="Calibri"/>
        <family val="2"/>
      </rPr>
      <t>§</t>
    </r>
    <r>
      <rPr>
        <b/>
        <sz val="8"/>
        <color rgb="FFFFFFFF"/>
        <rFont val="Arial"/>
        <family val="2"/>
      </rPr>
      <t>2.1  Elektr + Aanr.gevaar  v</t>
    </r>
    <r>
      <rPr>
        <b/>
        <sz val="10"/>
        <color rgb="FFFFFFFF"/>
        <rFont val="Arial"/>
      </rPr>
      <t>ersie datum 01-11-2023                               Schatting voor maatregelen</t>
    </r>
  </si>
  <si>
    <t>Schatting na maatregelen</t>
  </si>
  <si>
    <t>In te vullen door V&amp;G CO</t>
  </si>
  <si>
    <t>in te vullen door V&amp;G CO en aan te vullen door V&amp;G CU (zie instructie)</t>
  </si>
  <si>
    <t>Nr.</t>
  </si>
  <si>
    <t>Locatie</t>
  </si>
  <si>
    <t>Activiteit</t>
  </si>
  <si>
    <t>V&amp;G gevaar/risico</t>
  </si>
  <si>
    <t>Waarschijnlijkheid</t>
  </si>
  <si>
    <t>Blootstelling</t>
  </si>
  <si>
    <t>Effect</t>
  </si>
  <si>
    <t>Risicoscore</t>
  </si>
  <si>
    <t>risicogrootte</t>
  </si>
  <si>
    <t>(1,2,3,4)</t>
  </si>
  <si>
    <t>Motivatie evt. afdaling AHS</t>
  </si>
  <si>
    <t>Te nemen maatregelen</t>
  </si>
  <si>
    <t>Restrisico na nemen maatregelen</t>
  </si>
  <si>
    <t xml:space="preserve"> </t>
  </si>
  <si>
    <t>AHS</t>
  </si>
  <si>
    <t>0,5</t>
  </si>
  <si>
    <t>0,2</t>
  </si>
  <si>
    <t>0,1</t>
  </si>
  <si>
    <r>
      <rPr>
        <b/>
        <sz val="10"/>
        <rFont val="Calibri"/>
        <family val="2"/>
      </rPr>
      <t>§</t>
    </r>
    <r>
      <rPr>
        <b/>
        <sz val="8"/>
        <rFont val="Arial"/>
        <family val="2"/>
      </rPr>
      <t>2.2 Niet spoorspecif.risico's  v</t>
    </r>
    <r>
      <rPr>
        <b/>
        <sz val="10"/>
        <rFont val="Arial"/>
        <family val="2"/>
      </rPr>
      <t>ersie datum 01-11-2023                               Schatting voor maatregelen</t>
    </r>
  </si>
  <si>
    <r>
      <rPr>
        <b/>
        <sz val="10"/>
        <color rgb="FFFFFFFF"/>
        <rFont val="Calibri"/>
        <family val="2"/>
      </rPr>
      <t>§</t>
    </r>
    <r>
      <rPr>
        <b/>
        <sz val="8"/>
        <color rgb="FFFFFFFF"/>
        <rFont val="Arial"/>
        <family val="2"/>
      </rPr>
      <t>2.3 Risico's naar de omgeving  v</t>
    </r>
    <r>
      <rPr>
        <b/>
        <sz val="10"/>
        <color rgb="FFFFFFFF"/>
        <rFont val="Arial"/>
      </rPr>
      <t>ersie datum 01-11-2023                               Schatting voor maatregelen</t>
    </r>
  </si>
  <si>
    <r>
      <rPr>
        <b/>
        <sz val="10"/>
        <color rgb="FFFFFFFF"/>
        <rFont val="Calibri"/>
        <family val="2"/>
      </rPr>
      <t>§</t>
    </r>
    <r>
      <rPr>
        <b/>
        <sz val="8"/>
        <color rgb="FFFFFFFF"/>
        <rFont val="Arial"/>
        <family val="2"/>
      </rPr>
      <t>2.4 Milieurisico's  v</t>
    </r>
    <r>
      <rPr>
        <b/>
        <sz val="10"/>
        <color rgb="FFFFFFFF"/>
        <rFont val="Arial"/>
      </rPr>
      <t>ersie datum 01-11-2023                               Schatting voor maatregelen</t>
    </r>
  </si>
  <si>
    <t xml:space="preserve">Risico = </t>
  </si>
  <si>
    <t>x</t>
  </si>
  <si>
    <t>Absoluut Onmogelijk</t>
  </si>
  <si>
    <t>Vrijwel onmogelijk</t>
  </si>
  <si>
    <t>Zeer onwaarschijnlijk</t>
  </si>
  <si>
    <t>Alleen op lange termijn</t>
  </si>
  <si>
    <t>Ongewoon, maar mogelijk</t>
  </si>
  <si>
    <t>Goed mogelijk</t>
  </si>
  <si>
    <t>Zeer waarschijnlijk</t>
  </si>
  <si>
    <t xml:space="preserve">
Blootstelling</t>
  </si>
  <si>
    <t>Zeer zelden</t>
  </si>
  <si>
    <t>Enkele malen per jaar</t>
  </si>
  <si>
    <t>Maandelijks</t>
  </si>
  <si>
    <t>Wekelijks of incidenteel</t>
  </si>
  <si>
    <t>Dagelijks tijdens werkzaamheden</t>
  </si>
  <si>
    <t>Voortdurend</t>
  </si>
  <si>
    <t>Betekenisvol</t>
  </si>
  <si>
    <t>Belangrijk</t>
  </si>
  <si>
    <t>Aanzienlijk</t>
  </si>
  <si>
    <t>Zeer ernstig</t>
  </si>
  <si>
    <t>Ramp</t>
  </si>
  <si>
    <t>Catastrofe</t>
  </si>
  <si>
    <t xml:space="preserve">
Eerste hulp vereist</t>
  </si>
  <si>
    <t>Arbeidsverzuim</t>
  </si>
  <si>
    <t>Ernstig letsel</t>
  </si>
  <si>
    <t>Een dode</t>
  </si>
  <si>
    <t>Verschillende doden</t>
  </si>
  <si>
    <t>Vele doden</t>
  </si>
  <si>
    <r>
      <t xml:space="preserve">Legenda Niveau </t>
    </r>
    <r>
      <rPr>
        <sz val="10"/>
        <color theme="1"/>
        <rFont val="Arial"/>
        <family val="2"/>
      </rPr>
      <t>(NVW H 4 De Arbeidshygiënische strategie)</t>
    </r>
  </si>
  <si>
    <t>&gt;320</t>
  </si>
  <si>
    <t>Zwart</t>
  </si>
  <si>
    <t>Werkzaamheden stoppen</t>
  </si>
  <si>
    <t>1. Bronaanpak (elimineren)</t>
  </si>
  <si>
    <t>160-320</t>
  </si>
  <si>
    <t>Rood</t>
  </si>
  <si>
    <t>Direct verbetering vereist</t>
  </si>
  <si>
    <t>2. Afschermen (isoleren)</t>
  </si>
  <si>
    <t>70-160</t>
  </si>
  <si>
    <t>Oranje</t>
  </si>
  <si>
    <t>Maatregelen vereist</t>
  </si>
  <si>
    <t>3. Collectieve bescherming</t>
  </si>
  <si>
    <t>20-70</t>
  </si>
  <si>
    <t>D. Groen</t>
  </si>
  <si>
    <t>Aandacht gevraagd</t>
  </si>
  <si>
    <t>4. Individuele bescherming</t>
  </si>
  <si>
    <t>&lt;20</t>
  </si>
  <si>
    <t>L. Groen</t>
  </si>
  <si>
    <t>Acceptabel</t>
  </si>
  <si>
    <t>Werkterrein</t>
  </si>
  <si>
    <t>Morsen olie bij gebruik materiaal/materieel</t>
  </si>
  <si>
    <t>Schadelijk voor milieu bij morsen</t>
  </si>
  <si>
    <t xml:space="preserve">Bronaanpak niet mogelijk </t>
  </si>
  <si>
    <t>Roltrappen</t>
  </si>
  <si>
    <t>Morsen smeervetten of olie</t>
  </si>
  <si>
    <t>Schadelijk voor milieu bij morsen smeervetten of olie voor de roltrappen</t>
  </si>
  <si>
    <t>Isoleren</t>
  </si>
  <si>
    <t xml:space="preserve">Milieuverontreiniging melden bij bevoegd gezag;
Bij grote hoeveelheid morsen direct indammen.
Direct schoonmaken van de werkplek
</t>
  </si>
  <si>
    <t>Aan- en afvoer van personeel, materieel en/of materiaal via de openbare weg</t>
  </si>
  <si>
    <t>Letsel derden als gevolg van transport personeel, materiaal en/of materieel.</t>
  </si>
  <si>
    <t>Bronaanpak niet altijd mogelijk, er moet soms langs verkeersstromen te worden aan- en afgevoerd</t>
  </si>
  <si>
    <t>Gehele werkgebied.</t>
  </si>
  <si>
    <t>Aan- en afvoer van personeel, materieel en/of materiaal via de openbare weg, fietspad bij het Ij-gebouw en andere openbare ruimtes</t>
  </si>
  <si>
    <t xml:space="preserve">Nemen van verkeersmaatregelen conform WIU 96a/b 
Aan- en afvoer routes vooraf bepalen. Laad en los locatie vooraf bepalen. 
Toepassen van bebording voor de omgeving
Tijdig communiceren van werkzaamheden indien omwonenden aanwezig zijn.
</t>
  </si>
  <si>
    <t>Inrichten van het werkgebied.</t>
  </si>
  <si>
    <t>Letsel derden door het onbedoeld betreden van het werkgebied.</t>
  </si>
  <si>
    <t>Bronaanpak is niet mogelijk</t>
  </si>
  <si>
    <t xml:space="preserve">Werkgebied afzetten met afrastering en slot. Werkgebied gesloten houden tijdens de werkzaamheden  of direct na afloop werkdag/werkzaamheden opruimen
</t>
  </si>
  <si>
    <t xml:space="preserve">Werkzaamheden waarbij trillingen worden geproduceerd. </t>
  </si>
  <si>
    <t>Hinder derden door trillingsoverlast.</t>
  </si>
  <si>
    <t>Bronaanpak</t>
  </si>
  <si>
    <t xml:space="preserve">Gebruik maken van trillingsarm gereedschap/ materieel.
</t>
  </si>
  <si>
    <t xml:space="preserve">Werkzaamheden waarbij lichthinder wordt geproduceerd. </t>
  </si>
  <si>
    <t>Hinder derden door licht op de bouwplaats.</t>
  </si>
  <si>
    <t>Bronaanpak werken in enkel daglicht is niet haalbaar, dus omgeving isoleren van overlastgevende verlichting</t>
  </si>
  <si>
    <t xml:space="preserve">Opstellen verlichtingsplan, materiaal moet dusdanig opgesteld zijn dat de omgeving er geen hinder van ondervindt.
</t>
  </si>
  <si>
    <t>Calamiteiten en/of vluchtroutes</t>
  </si>
  <si>
    <t>Belemmeren calamiteiten- en/of vluchtroutes voor hulpdiensten en/of slachtoffer</t>
  </si>
  <si>
    <t>Verergeren van de situatie door blokkade van de route van/naar calamiteit en/of opsluiting van het slachtoffer.</t>
  </si>
  <si>
    <t>Calamiteiten - en/of vluchtroutes vrijhouden van materiaal / materieel, 
Bij eventuele tijdele belemmering afstemming met bevoegd gezag en/of hulpdiensten (overwegafsluiting, etc.), tijdelijke alternatieve routes creeren, rekening houden met bouwfasering / tijdelijke situatie.</t>
  </si>
  <si>
    <t>Langs het spoor</t>
  </si>
  <si>
    <t>Laden/lossen vanuit het spoor</t>
  </si>
  <si>
    <t>Beknellingsgevaar</t>
  </si>
  <si>
    <t>Collectieve bescherming want het risico valt niet met bronaanpak weg te nemen en isoleren is geen mogelijke beheersmaatregel</t>
  </si>
  <si>
    <t xml:space="preserve">Aangevoerde en gesloopte materialen direct verwerken/ afvoeren
Materialen deugdelijk stapelen, binden, vastzetten etc. </t>
  </si>
  <si>
    <t>Bereiken werkplek personeel (eventueel met klein materiaal en handgereedschap).</t>
  </si>
  <si>
    <t>Struikel / valgevaar</t>
  </si>
  <si>
    <t>Werken bij voldoende licht of  verlichting, Ook voldoende verlichting op de aan- en afvoerroutes. Machinisten en weggebruikers mogen hier geen hinder van ondervinden.</t>
  </si>
  <si>
    <t xml:space="preserve">Werken op hoogte </t>
  </si>
  <si>
    <t>Valgevaar</t>
  </si>
  <si>
    <t>Hoogteverschillen afschermen/ dichtleggen
Gebruik van een ladder tot een minimum beperken
Niet boven medewerkers werken
Zorgen dat materiaal en materieel niet kan vallen, Geen opslag op de randen
Werkplek afzetten, knieschotten / schopranden toepassen
Aanlijnvoorziening gebruiken</t>
  </si>
  <si>
    <t>Letsel door vallende delen</t>
  </si>
  <si>
    <t xml:space="preserve">Inzet van hijsgereedschap/materieel </t>
  </si>
  <si>
    <t xml:space="preserve">Hijsgebied afschermen conform paragraaf 6.2 van de Landelijke richtlijn Bouw- en sloopveiligheid
Gebruik materieel conform handleiding
Geen hijs werkzaamheden boven mensen
Gecertificeerde aanpikkelateur / hijsbegeleider aanstellen.
Hijsen met dubbele strop, gekeurd / gecertificeerd gereedschap / Antibots systeem voor kranen toepassen / materieel / personeel, krol voorzien van LMB, hijslast begeleiden, toepassen geeigend materiaal (gesloten hijshaak), instructie, toezicht, inzet hijsmeester
</t>
  </si>
  <si>
    <t>Letsel door omvallen van materieel</t>
  </si>
  <si>
    <t xml:space="preserve">Stabiele ondergrond garanderen en materieel conform handleiding opstellen.
Maak gebruik van een Bouwterreincertificaat procedure. </t>
  </si>
  <si>
    <t>Diverse</t>
  </si>
  <si>
    <t>Gelijktijdigheid van werkzaamheden, aangrenzende projecten</t>
  </si>
  <si>
    <t>Letsel werknemers door onvoldoende afstemming tussen diverse projecten</t>
  </si>
  <si>
    <t xml:space="preserve">Voorafgaand aan werkzaamheden, werkzaamheden afstemmen tussen betrokken partijen 
Benodigd werkterrein afstemmen op basis van werkmethode
Aanwijzen coördinerende partij en overall V&amp;G coördinator Uitvoeringsfase.
</t>
  </si>
  <si>
    <t>Werkzaamheden aan mogelijk Chroom VI houdende onderdelen</t>
  </si>
  <si>
    <t>Gezondheidsschade als gevolg van vrijkomen Chroom 6 stof/dampen</t>
  </si>
  <si>
    <t xml:space="preserve">Werkzaamheden aan Chroom VI verdachte objecten uitvoeren conform het beheerregime chroom-6 (beschikbaar via Arboportaal)
</t>
  </si>
  <si>
    <t>Werkzaamheden buiten</t>
  </si>
  <si>
    <t>Gezondheidsschade door werkzaamheden ten tijde van extreem weer</t>
  </si>
  <si>
    <t>Voorafgaand aan het werk slechtweer scenario's vaststellen, het weer voor en tijdens het werk monitoren, werk direct staken bij gevaarlijk weer.
Passende maatregelen treffen bij extreme weersomstandigheden.</t>
  </si>
  <si>
    <t>Werkzaamheden op hoogte of aan geleidend materiaal</t>
  </si>
  <si>
    <t>Elektrocutie door Onweer</t>
  </si>
  <si>
    <t>Werkzaamheden niet starten en/of stoppen ten tijde van dreigend onweer. Indien nodig schuilen in de keet.</t>
  </si>
  <si>
    <t>Verplaatsen materiaal, materieel en personeel</t>
  </si>
  <si>
    <t>Uitglijden door Gladheid</t>
  </si>
  <si>
    <t>Indien nodig vaste aanlooproutes voorzien van schone, houten/metalen beplating of voldoende strooien</t>
  </si>
  <si>
    <t>Laden / lossen materieel</t>
  </si>
  <si>
    <t>Letsel door Wegverkeer</t>
  </si>
  <si>
    <t>Werkzaamheden volledig scheiden van wegverkeer en reizigers</t>
  </si>
  <si>
    <t>Alle werkzaamheden</t>
  </si>
  <si>
    <t>Onvoldoende BHV-ers op locatie waardoor geen adequate hulpverlening geboden kan worden</t>
  </si>
  <si>
    <t>Voldoende (herkenbare) BHV-ers op werklocatie aanwezig (gebaseerd op risicoinventarisatie)</t>
  </si>
  <si>
    <t>Lichamelijk letsel door overbelasting</t>
  </si>
  <si>
    <t>Werken conform Arbo wet- en regelgeving</t>
  </si>
  <si>
    <t>Aansluiten en loskoppelen kabels en klemmen</t>
  </si>
  <si>
    <t>Elektrocutie door in aanraking komen met spanningvoerende delen</t>
  </si>
  <si>
    <t>Werkzaamheden aan/ nabij kabels en leidingen (ProRail &amp; Derden)</t>
  </si>
  <si>
    <t>(onvoldoende) toepassen bouwplaats verlichting</t>
  </si>
  <si>
    <t>Struikelen / stoten / aanraken doordat het gevaar niet zichtbaar is.</t>
  </si>
  <si>
    <t>Werken bij voldoende licht of  verlichting, bij voorkeur werkzaamheden in de nacht vermijden. Ook voldoende verlichting op de aan- en afvoerroutes. Machinisten en weggebruikers mogen hier geen hinder van ondervinden.</t>
  </si>
  <si>
    <t>Productie van geluid en/of trillingen</t>
  </si>
  <si>
    <t>Gehoor beschadiging door lawaai en/of trillingen als gevolg van werkmethode</t>
  </si>
  <si>
    <t xml:space="preserve">Geluids-/trillingsarm materieel gereedschap gebruiken (verende elementen, trillingsisolerende handvatten, etc.).
Niet werken bij reizigers.
Borgen dat omroepberichten verstaanbaar zijn tijdens de realisatiefase
Werken conform BLVC kader door uitvoerende partij
</t>
  </si>
  <si>
    <t>Werkzaamheden nabij hoogteverschillen (op hoogte of nabij diepte)</t>
  </si>
  <si>
    <t>Letsel medewerker door vallen en vallend materiaal/materieel</t>
  </si>
  <si>
    <t>Isoleren want bronaanpak is niet altijd haalbaar (op de perrons bijvoorbeeld)</t>
  </si>
  <si>
    <t xml:space="preserve">Werken op hoogte/ nabij hoogteverschillen voorkomen.
Hoogteverschillen afschermen/ dichtleggen
Gebruik van een ladder tot een minimum beperken
Niet boven medewerkers werken
Zorgen dat materiaal en materieel niet kan vallen, Geen opslag op de randen
Werkplek afzetten, knieschotten / schopranden toepassen
</t>
  </si>
  <si>
    <t>Werken aan / nabij bovenleiding schakelaar</t>
  </si>
  <si>
    <t>Beknelling door bewegende delen</t>
  </si>
  <si>
    <t>Werken in een besloten ruimte</t>
  </si>
  <si>
    <t>Bedwelming door werkzaamheden in afgesloten ruimte</t>
  </si>
  <si>
    <t>Werken conform regelgeving. (AI-blad 05) Stellen mangatwacht (buiten de besloten ruimte). Voorafgaand en ten tijde van de werk-zaamheden meten van de luchtkwaliteit en zuurstofgehalte. Ventileren van de besloten ruimte. Ruimte voorzien van voldoende (tijdelijke) verlichting.</t>
  </si>
  <si>
    <t>In de tunnel</t>
  </si>
  <si>
    <t>Nabij openbare weg</t>
  </si>
  <si>
    <t>Nabij de bovenleiding</t>
  </si>
  <si>
    <t>Bovenleidingschakelaar bediening onmogelijk maken (klemmen, afkoppelen)</t>
  </si>
  <si>
    <t>Technische ruimtes</t>
  </si>
  <si>
    <t>Tunnelbuizen</t>
  </si>
  <si>
    <t>Werken in een spoortunnel algemeen</t>
  </si>
  <si>
    <t>Alle zones in de tunnel en aanloopbakken</t>
  </si>
  <si>
    <t xml:space="preserve">Betreding van tunnelbuis /
Aan en afvoer mens &amp; materialen
</t>
  </si>
  <si>
    <t xml:space="preserve">Aanrijdgevaar trein </t>
  </si>
  <si>
    <t>Werkzaamheden in de tunnelbuizen alleen uitvoeren in BD</t>
  </si>
  <si>
    <t>Alle zones in de tunnel</t>
  </si>
  <si>
    <t>Werkzaamheden in de in of nabij de gevarenzone</t>
  </si>
  <si>
    <t>Werkplekken in de buis alleen te bereiken tijdens BD</t>
  </si>
  <si>
    <t>Elektrocutiegevaar</t>
  </si>
  <si>
    <t>Spanningloos stellen BVL in betreffende tunnelbuis bij werken op hoogte</t>
  </si>
  <si>
    <t>Gevarenzone</t>
  </si>
  <si>
    <t>Demonteren &amp; verwijderen bekabeling incl. lasdozen. (gasdetectoren, handbrandmelders)</t>
  </si>
  <si>
    <t>Buiten de gevarenzone</t>
  </si>
  <si>
    <t>Elektriseringsgevaar</t>
  </si>
  <si>
    <t>Demonteren &amp; verwijderen bekabeling incl. lasdozen. (gasdetectoren, brandmelders etc)</t>
  </si>
  <si>
    <t>Aan en afvoer materieel</t>
  </si>
  <si>
    <t>Materieel aan en afvoeren via BD gesteld spoor</t>
  </si>
  <si>
    <t>In en uitzetten spoorgebonden materieel</t>
  </si>
  <si>
    <t xml:space="preserve">Werk en nevenspoor BD nemen </t>
  </si>
  <si>
    <t>Werkzaamheden in spoortunnel algemeen</t>
  </si>
  <si>
    <t xml:space="preserve">Aanrijdgevaar door zuigeffect </t>
  </si>
  <si>
    <t>Gezondheidsschade door werkzaamheden in tunnel met slechte luchtkwaliteit</t>
  </si>
  <si>
    <t>Voorafgaand en ten tijde van de werk-zaamheden meten van de luchtkwaliteit en zuurstofgehalte. Ventileren van de besloten ruimte. Ruimte voorzien van voldoende (tijdelijke) verlichting. Daarnaast tunnelbuis continu ventileren. Werken conform brief / handreiking fijnstof in spoortunnels</t>
  </si>
  <si>
    <t>Nabij geëlectrificeerde spoorbaan</t>
  </si>
  <si>
    <t>Elektrocutie door in aanraking komen met elektrische spanning (BVL)</t>
  </si>
  <si>
    <t>Inzet spoorgebonden materieel</t>
  </si>
  <si>
    <t>Aanrijdgevaar door spoorbonden materieel</t>
  </si>
  <si>
    <t>Collectieve bescherming want het risico valt niet met bronaanpak weg te nemen en isoleren is geen mogelijke beheersmaatregel in deze tunnel</t>
  </si>
  <si>
    <t>WTI voor machinisten en gereedschapsmonteurs. Materieel onder begeleiding van BBD-er.</t>
  </si>
  <si>
    <t>Inzet van hijsgereedschap / materieel naast het spoor</t>
  </si>
  <si>
    <t>Isoleren want bronaanpak (geen inzet spoorgebonden materieel) is onhaalbaar</t>
  </si>
  <si>
    <t>Fysieke afscheidingen toepassen
Buiten spitstijden aan- en afvoer van
materieel / materiaal; gefaseerde aan- en afvoer; duidelijke vooraankondigingen,duidelijke werkinstructies</t>
  </si>
  <si>
    <t>Risico's als gevolg van het plaatsen en onderhouden van veiligheids-voorzieningen.</t>
  </si>
  <si>
    <t>Aanrijding door trein/ spoorgebonden materieel</t>
  </si>
  <si>
    <t>FA enkel in BD te plaatsen</t>
  </si>
  <si>
    <t>Gehele tunnel</t>
  </si>
  <si>
    <t xml:space="preserve">Werkzaamheden in aanwezigheid van veiligheidsvoorzieningen.
</t>
  </si>
  <si>
    <t>Elektrocutiegevaar BVL doordat het SL gestelde gebied kleiner is dan de BD</t>
  </si>
  <si>
    <t>Werkzaamheden aan en testen van beveiliging</t>
  </si>
  <si>
    <t>Aanrijdgevaar door trein/ ontsporing</t>
  </si>
  <si>
    <t>Betreffende sporen die beinvloed worden door de beveiliging BD stellen</t>
  </si>
  <si>
    <t>Aanwezigheid van metalen objecten binnen het valbereik van de bovenleiding</t>
  </si>
  <si>
    <t>Elektrocutie door Elektrische spanning</t>
  </si>
  <si>
    <t xml:space="preserve">Werk en nevenspoor: SL
Materieel aarden en begrenzen
</t>
  </si>
  <si>
    <t>BD moet groter zijn dan het SL gestelde gebied.</t>
  </si>
  <si>
    <r>
      <t xml:space="preserve">SL, afsluiten
</t>
    </r>
    <r>
      <rPr>
        <i/>
        <sz val="10"/>
        <rFont val="Arial"/>
        <family val="2"/>
      </rPr>
      <t xml:space="preserve">Voor werkzaamheden / beheersmaatregelen aan en nabij LS kabels zie VVW-LS. Afstemming Installatie verantwoordelijke door ON.
Opstellen E- werkplan.
</t>
    </r>
  </si>
  <si>
    <r>
      <t>SL, afsluiten
B</t>
    </r>
    <r>
      <rPr>
        <i/>
        <sz val="10"/>
        <rFont val="Arial"/>
        <family val="2"/>
      </rPr>
      <t xml:space="preserve">eheersmaatregelen aan en nabij HS kabels zie VVW-HS. Afstemming met Installatie verantwoordelijke door 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</si>
</sst>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0"/>
      <name val="Arial"/>
    </font>
    <font>
      <b/>
      <sz val="10"/>
      <name val="Arial"/>
    </font>
    <font>
      <b/>
      <i/>
      <sz val="10"/>
      <name val="Arial"/>
    </font>
    <font>
      <sz val="11"/>
      <color rgb="FF000000"/>
      <name val="Inconsolata"/>
    </font>
    <font>
      <b/>
      <sz val="10"/>
      <color rgb="FFFFFFFF"/>
      <name val="Arial"/>
    </font>
    <font>
      <b/>
      <sz val="10"/>
      <name val="Arial"/>
      <family val="2"/>
    </font>
    <font>
      <sz val="10"/>
      <name val="Arial"/>
      <family val="2"/>
    </font>
    <font>
      <sz val="10"/>
      <color rgb="FF000000"/>
      <name val="Arial"/>
      <family val="2"/>
    </font>
    <font>
      <b/>
      <sz val="14"/>
      <name val="Arial"/>
      <family val="2"/>
    </font>
    <font>
      <b/>
      <sz val="14"/>
      <color rgb="FFFFFFFF"/>
      <name val="Arial"/>
      <family val="2"/>
    </font>
    <font>
      <b/>
      <sz val="14"/>
      <color rgb="FF000000"/>
      <name val="Arial"/>
      <family val="2"/>
    </font>
    <font>
      <sz val="12"/>
      <name val="Arial"/>
      <family val="2"/>
    </font>
    <font>
      <sz val="12"/>
      <color rgb="FFFFFFFF"/>
      <name val="Arial"/>
      <family val="2"/>
    </font>
    <font>
      <sz val="11"/>
      <color rgb="FFFFFFFF"/>
      <name val="Arial"/>
      <family val="2"/>
    </font>
    <font>
      <sz val="11"/>
      <name val="Arial"/>
      <family val="2"/>
    </font>
    <font>
      <b/>
      <sz val="10"/>
      <color rgb="FFFFFFFF"/>
      <name val="Arial"/>
      <family val="2"/>
    </font>
    <font>
      <sz val="10"/>
      <color theme="1"/>
      <name val="Arial"/>
      <family val="2"/>
    </font>
    <font>
      <b/>
      <sz val="10"/>
      <color theme="1"/>
      <name val="Arial"/>
      <family val="2"/>
    </font>
    <font>
      <sz val="11"/>
      <color theme="1"/>
      <name val="Arial"/>
      <family val="2"/>
    </font>
    <font>
      <sz val="8"/>
      <name val="Calibri"/>
      <family val="2"/>
      <scheme val="minor"/>
    </font>
    <font>
      <b/>
      <sz val="10"/>
      <color rgb="FFFFFFFF"/>
      <name val="Calibri"/>
      <family val="2"/>
    </font>
    <font>
      <b/>
      <sz val="8"/>
      <color rgb="FFFFFFFF"/>
      <name val="Arial"/>
      <family val="2"/>
    </font>
    <font>
      <b/>
      <sz val="10"/>
      <name val="Calibri"/>
      <family val="2"/>
    </font>
    <font>
      <b/>
      <sz val="8"/>
      <name val="Arial"/>
      <family val="2"/>
    </font>
    <font>
      <i/>
      <sz val="10"/>
      <name val="Arial"/>
      <family val="2"/>
    </font>
  </fonts>
  <fills count="13">
    <fill>
      <patternFill patternType="none"/>
    </fill>
    <fill>
      <patternFill patternType="gray125"/>
    </fill>
    <fill>
      <patternFill patternType="solid">
        <fgColor rgb="FFC0D59A"/>
        <bgColor rgb="FFC0D59A"/>
      </patternFill>
    </fill>
    <fill>
      <patternFill patternType="solid">
        <fgColor rgb="FF9BBC5B"/>
        <bgColor rgb="FF9BBC5B"/>
      </patternFill>
    </fill>
    <fill>
      <patternFill patternType="solid">
        <fgColor rgb="FFFFFFFF"/>
        <bgColor rgb="FFFFFFFF"/>
      </patternFill>
    </fill>
    <fill>
      <patternFill patternType="solid">
        <fgColor rgb="FF000000"/>
        <bgColor rgb="FF000000"/>
      </patternFill>
    </fill>
    <fill>
      <patternFill patternType="solid">
        <fgColor rgb="FFFFD966"/>
        <bgColor rgb="FFFFD966"/>
      </patternFill>
    </fill>
    <fill>
      <patternFill patternType="solid">
        <fgColor rgb="FFC24F4F"/>
        <bgColor rgb="FFC24F4F"/>
      </patternFill>
    </fill>
    <fill>
      <patternFill patternType="solid">
        <fgColor rgb="FFF3F3F3"/>
        <bgColor rgb="FFF3F3F3"/>
      </patternFill>
    </fill>
    <fill>
      <patternFill patternType="solid">
        <fgColor theme="8" tint="0.39997558519241921"/>
        <bgColor rgb="FF9BBC5B"/>
      </patternFill>
    </fill>
    <fill>
      <patternFill patternType="solid">
        <fgColor rgb="FF00B0F0"/>
        <bgColor rgb="FF9BBC5B"/>
      </patternFill>
    </fill>
    <fill>
      <patternFill patternType="solid">
        <fgColor rgb="FFFFFF00"/>
        <bgColor rgb="FF9BBC5B"/>
      </patternFill>
    </fill>
    <fill>
      <patternFill patternType="solid">
        <fgColor rgb="FFFF0000"/>
        <bgColor rgb="FF9BBC5B"/>
      </patternFill>
    </fill>
  </fills>
  <borders count="15">
    <border>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rgb="FF000000"/>
      </right>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thin">
        <color indexed="64"/>
      </bottom>
      <diagonal/>
    </border>
  </borders>
  <cellStyleXfs count="2">
    <xf numFmtId="0" fontId="0" fillId="0" borderId="0"/>
    <xf numFmtId="0" fontId="8" fillId="0" borderId="0"/>
  </cellStyleXfs>
  <cellXfs count="119">
    <xf numFmtId="0" fontId="0" fillId="0" borderId="0" xfId="0"/>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1" xfId="0" applyFont="1" applyBorder="1" applyAlignment="1">
      <alignment horizontal="center" vertical="top"/>
    </xf>
    <xf numFmtId="0" fontId="1" fillId="0" borderId="1" xfId="0" applyFont="1" applyBorder="1" applyAlignment="1">
      <alignment horizontal="center" vertical="top"/>
    </xf>
    <xf numFmtId="0" fontId="2" fillId="0" borderId="1" xfId="0" applyFont="1" applyBorder="1" applyAlignment="1">
      <alignment horizontal="center" vertical="center" textRotation="90"/>
    </xf>
    <xf numFmtId="0" fontId="1"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4" fillId="4" borderId="1" xfId="0" applyFont="1" applyFill="1" applyBorder="1" applyAlignment="1">
      <alignment horizontal="center" vertical="top"/>
    </xf>
    <xf numFmtId="0" fontId="5" fillId="3" borderId="0" xfId="0" applyFont="1" applyFill="1"/>
    <xf numFmtId="0" fontId="9" fillId="0" borderId="3" xfId="0" applyFont="1" applyBorder="1" applyAlignment="1">
      <alignment vertical="center"/>
    </xf>
    <xf numFmtId="0" fontId="9" fillId="0" borderId="0" xfId="0" applyFont="1" applyAlignment="1">
      <alignment horizontal="center" vertical="center"/>
    </xf>
    <xf numFmtId="0" fontId="9" fillId="0" borderId="3" xfId="0" applyFont="1" applyBorder="1" applyAlignment="1">
      <alignment horizontal="center" vertical="center"/>
    </xf>
    <xf numFmtId="0" fontId="6" fillId="0" borderId="0" xfId="0" applyFont="1"/>
    <xf numFmtId="0" fontId="6" fillId="4" borderId="0" xfId="0" applyFont="1" applyFill="1"/>
    <xf numFmtId="0" fontId="9" fillId="8" borderId="0" xfId="0" applyFont="1" applyFill="1" applyAlignment="1">
      <alignment horizontal="center"/>
    </xf>
    <xf numFmtId="0" fontId="9" fillId="2" borderId="4" xfId="0" applyFont="1" applyFill="1" applyBorder="1" applyAlignment="1">
      <alignment horizontal="center" wrapText="1"/>
    </xf>
    <xf numFmtId="0" fontId="9" fillId="3" borderId="4" xfId="0" applyFont="1" applyFill="1" applyBorder="1" applyAlignment="1">
      <alignment horizontal="center" wrapText="1"/>
    </xf>
    <xf numFmtId="0" fontId="9" fillId="6" borderId="4" xfId="0" applyFont="1" applyFill="1" applyBorder="1" applyAlignment="1">
      <alignment horizontal="center" wrapText="1"/>
    </xf>
    <xf numFmtId="0" fontId="10" fillId="7" borderId="5" xfId="0" applyFont="1" applyFill="1" applyBorder="1" applyAlignment="1">
      <alignment wrapText="1"/>
    </xf>
    <xf numFmtId="0" fontId="10" fillId="5" borderId="6" xfId="0" applyFont="1" applyFill="1" applyBorder="1" applyAlignment="1">
      <alignment horizontal="center" wrapText="1"/>
    </xf>
    <xf numFmtId="0" fontId="10" fillId="7" borderId="4" xfId="0" applyFont="1" applyFill="1" applyBorder="1" applyAlignment="1">
      <alignment horizontal="center" wrapText="1"/>
    </xf>
    <xf numFmtId="0" fontId="10" fillId="5" borderId="0" xfId="0" applyFont="1" applyFill="1"/>
    <xf numFmtId="0" fontId="9" fillId="8" borderId="0" xfId="0" applyFont="1" applyFill="1"/>
    <xf numFmtId="0" fontId="10" fillId="5" borderId="4" xfId="0" applyFont="1" applyFill="1" applyBorder="1" applyAlignment="1">
      <alignment horizontal="center" wrapText="1"/>
    </xf>
    <xf numFmtId="0" fontId="12" fillId="3" borderId="8" xfId="0" applyFont="1" applyFill="1" applyBorder="1" applyAlignment="1">
      <alignment horizontal="center" wrapText="1"/>
    </xf>
    <xf numFmtId="0" fontId="12" fillId="6" borderId="8" xfId="0" applyFont="1" applyFill="1" applyBorder="1" applyAlignment="1">
      <alignment horizontal="center" wrapText="1"/>
    </xf>
    <xf numFmtId="0" fontId="13" fillId="7" borderId="8" xfId="0" applyFont="1" applyFill="1" applyBorder="1" applyAlignment="1">
      <alignment horizontal="center" wrapText="1"/>
    </xf>
    <xf numFmtId="0" fontId="13" fillId="5" borderId="8" xfId="0" applyFont="1" applyFill="1" applyBorder="1" applyAlignment="1">
      <alignment horizontal="center" wrapText="1"/>
    </xf>
    <xf numFmtId="0" fontId="6" fillId="0" borderId="0" xfId="0" applyFont="1" applyAlignment="1">
      <alignment horizontal="center"/>
    </xf>
    <xf numFmtId="0" fontId="10" fillId="5" borderId="3" xfId="0" applyFont="1" applyFill="1" applyBorder="1" applyAlignment="1">
      <alignment horizontal="center"/>
    </xf>
    <xf numFmtId="0" fontId="10" fillId="5" borderId="3" xfId="0" applyFont="1" applyFill="1" applyBorder="1"/>
    <xf numFmtId="0" fontId="14" fillId="5" borderId="3" xfId="0" applyFont="1" applyFill="1" applyBorder="1"/>
    <xf numFmtId="0" fontId="10" fillId="7" borderId="3" xfId="0" applyFont="1" applyFill="1" applyBorder="1" applyAlignment="1">
      <alignment horizontal="center"/>
    </xf>
    <xf numFmtId="0" fontId="10" fillId="7" borderId="3" xfId="0" applyFont="1" applyFill="1" applyBorder="1"/>
    <xf numFmtId="0" fontId="14" fillId="7" borderId="3" xfId="0" applyFont="1" applyFill="1" applyBorder="1"/>
    <xf numFmtId="0" fontId="9" fillId="6" borderId="3" xfId="0" applyFont="1" applyFill="1" applyBorder="1" applyAlignment="1">
      <alignment horizontal="center"/>
    </xf>
    <xf numFmtId="0" fontId="9" fillId="6" borderId="3" xfId="0" applyFont="1" applyFill="1" applyBorder="1"/>
    <xf numFmtId="0" fontId="15" fillId="6" borderId="3" xfId="0" applyFont="1" applyFill="1" applyBorder="1"/>
    <xf numFmtId="0" fontId="9" fillId="3" borderId="3" xfId="0" applyFont="1" applyFill="1" applyBorder="1" applyAlignment="1">
      <alignment horizontal="center"/>
    </xf>
    <xf numFmtId="0" fontId="9" fillId="3" borderId="3" xfId="0" applyFont="1" applyFill="1" applyBorder="1"/>
    <xf numFmtId="0" fontId="15" fillId="3" borderId="3" xfId="0" applyFont="1" applyFill="1" applyBorder="1"/>
    <xf numFmtId="0" fontId="9" fillId="2" borderId="3" xfId="0" applyFont="1" applyFill="1" applyBorder="1" applyAlignment="1">
      <alignment horizontal="center"/>
    </xf>
    <xf numFmtId="0" fontId="9" fillId="2" borderId="3" xfId="0" applyFont="1" applyFill="1" applyBorder="1"/>
    <xf numFmtId="0" fontId="15" fillId="2" borderId="3" xfId="0" applyFont="1" applyFill="1" applyBorder="1"/>
    <xf numFmtId="0" fontId="3"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18" fillId="0" borderId="0" xfId="0" applyFont="1" applyAlignment="1">
      <alignment vertical="center"/>
    </xf>
    <xf numFmtId="0" fontId="8" fillId="0" borderId="0" xfId="0" applyFont="1" applyAlignment="1">
      <alignment horizontal="left" vertical="center" indent="1"/>
    </xf>
    <xf numFmtId="0" fontId="6" fillId="4" borderId="1"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9" xfId="0" applyFont="1" applyFill="1" applyBorder="1" applyAlignment="1">
      <alignment horizontal="center" textRotation="90"/>
    </xf>
    <xf numFmtId="0" fontId="7" fillId="2" borderId="9" xfId="0" applyFont="1" applyFill="1" applyBorder="1" applyAlignment="1">
      <alignment horizontal="center" textRotation="90"/>
    </xf>
    <xf numFmtId="0" fontId="7" fillId="2" borderId="9" xfId="0" applyFont="1" applyFill="1" applyBorder="1" applyAlignment="1">
      <alignment horizontal="center" vertical="center" wrapText="1"/>
    </xf>
    <xf numFmtId="0" fontId="1" fillId="2" borderId="11" xfId="0" applyFont="1" applyFill="1" applyBorder="1" applyAlignment="1">
      <alignment horizontal="center" textRotation="90"/>
    </xf>
    <xf numFmtId="0" fontId="4" fillId="4" borderId="2" xfId="0" applyFont="1" applyFill="1" applyBorder="1" applyAlignment="1">
      <alignment vertical="center" textRotation="90"/>
    </xf>
    <xf numFmtId="0" fontId="2" fillId="4" borderId="9" xfId="0" applyFont="1" applyFill="1" applyBorder="1" applyAlignment="1">
      <alignment horizontal="center" vertical="center" wrapText="1"/>
    </xf>
    <xf numFmtId="0" fontId="5" fillId="3" borderId="10" xfId="0" applyFont="1" applyFill="1" applyBorder="1"/>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9" fillId="0" borderId="3" xfId="0" applyFont="1" applyBorder="1" applyAlignment="1">
      <alignment horizontal="right" vertical="center"/>
    </xf>
    <xf numFmtId="0" fontId="5" fillId="10" borderId="10" xfId="0" applyFont="1" applyFill="1" applyBorder="1"/>
    <xf numFmtId="0" fontId="5" fillId="10" borderId="0" xfId="0" applyFont="1" applyFill="1"/>
    <xf numFmtId="0" fontId="5" fillId="12" borderId="10" xfId="0" applyFont="1" applyFill="1" applyBorder="1"/>
    <xf numFmtId="0" fontId="5" fillId="12" borderId="0" xfId="0" applyFont="1" applyFill="1"/>
    <xf numFmtId="0" fontId="16" fillId="12" borderId="10" xfId="0" applyFont="1" applyFill="1" applyBorder="1"/>
    <xf numFmtId="0" fontId="6" fillId="11" borderId="10" xfId="0" applyFont="1" applyFill="1" applyBorder="1"/>
    <xf numFmtId="0" fontId="6" fillId="11" borderId="0" xfId="0" applyFont="1" applyFill="1"/>
    <xf numFmtId="0" fontId="16" fillId="10" borderId="10" xfId="0" applyFont="1" applyFill="1" applyBorder="1"/>
    <xf numFmtId="0" fontId="16" fillId="3" borderId="10" xfId="0" applyFont="1" applyFill="1" applyBorder="1"/>
    <xf numFmtId="164" fontId="11" fillId="2" borderId="1" xfId="0" applyNumberFormat="1" applyFont="1" applyFill="1" applyBorder="1" applyAlignment="1">
      <alignment horizontal="center"/>
    </xf>
    <xf numFmtId="164" fontId="11" fillId="3" borderId="1" xfId="0" applyNumberFormat="1" applyFont="1" applyFill="1" applyBorder="1" applyAlignment="1">
      <alignment horizontal="center"/>
    </xf>
    <xf numFmtId="1" fontId="11" fillId="3" borderId="1" xfId="0" applyNumberFormat="1" applyFont="1" applyFill="1" applyBorder="1" applyAlignment="1">
      <alignment horizontal="center"/>
    </xf>
    <xf numFmtId="1" fontId="11" fillId="6" borderId="1" xfId="0" applyNumberFormat="1" applyFont="1" applyFill="1" applyBorder="1" applyAlignment="1">
      <alignment horizontal="center"/>
    </xf>
    <xf numFmtId="1" fontId="10" fillId="7" borderId="1" xfId="0" applyNumberFormat="1" applyFont="1" applyFill="1" applyBorder="1" applyAlignment="1">
      <alignment horizontal="center"/>
    </xf>
    <xf numFmtId="1" fontId="10" fillId="5" borderId="0" xfId="0" applyNumberFormat="1" applyFont="1" applyFill="1" applyAlignment="1">
      <alignment horizontal="center"/>
    </xf>
    <xf numFmtId="1" fontId="9" fillId="3" borderId="1" xfId="0" applyNumberFormat="1" applyFont="1" applyFill="1" applyBorder="1" applyAlignment="1">
      <alignment horizontal="center"/>
    </xf>
    <xf numFmtId="1" fontId="9" fillId="6" borderId="1" xfId="0" applyNumberFormat="1" applyFont="1" applyFill="1" applyBorder="1" applyAlignment="1">
      <alignment horizontal="center"/>
    </xf>
    <xf numFmtId="1" fontId="10" fillId="5" borderId="1" xfId="0" applyNumberFormat="1" applyFont="1" applyFill="1" applyBorder="1" applyAlignment="1">
      <alignment horizontal="center"/>
    </xf>
    <xf numFmtId="1" fontId="10" fillId="7" borderId="2" xfId="0" applyNumberFormat="1" applyFont="1" applyFill="1" applyBorder="1" applyAlignment="1">
      <alignment horizontal="center"/>
    </xf>
    <xf numFmtId="1" fontId="10" fillId="5" borderId="7" xfId="0" applyNumberFormat="1" applyFont="1" applyFill="1" applyBorder="1" applyAlignment="1">
      <alignment horizontal="center"/>
    </xf>
    <xf numFmtId="0" fontId="6" fillId="0" borderId="3" xfId="0" applyFont="1" applyBorder="1" applyAlignment="1">
      <alignment horizontal="center" vertical="top" wrapText="1"/>
    </xf>
    <xf numFmtId="0" fontId="7" fillId="0" borderId="9" xfId="0" applyFont="1" applyBorder="1" applyAlignment="1">
      <alignment horizontal="left" vertical="top" wrapText="1"/>
    </xf>
    <xf numFmtId="0" fontId="6" fillId="4" borderId="9" xfId="0" applyFont="1" applyFill="1" applyBorder="1" applyAlignment="1">
      <alignment horizontal="left" vertical="top" wrapText="1"/>
    </xf>
    <xf numFmtId="0" fontId="8"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8" fillId="4" borderId="14" xfId="0" applyFont="1" applyFill="1" applyBorder="1" applyAlignment="1">
      <alignment horizontal="left" vertical="top" wrapText="1"/>
    </xf>
    <xf numFmtId="0" fontId="6" fillId="4" borderId="4" xfId="0" applyFont="1" applyFill="1" applyBorder="1" applyAlignment="1">
      <alignment horizontal="left" vertical="top" wrapText="1"/>
    </xf>
    <xf numFmtId="0" fontId="7" fillId="4" borderId="9" xfId="0" applyFont="1" applyFill="1" applyBorder="1" applyAlignment="1">
      <alignment horizontal="left" vertical="top" wrapText="1"/>
    </xf>
    <xf numFmtId="0" fontId="6" fillId="4" borderId="9" xfId="0" applyFont="1" applyFill="1" applyBorder="1" applyAlignment="1">
      <alignment horizontal="center" vertical="top" wrapText="1"/>
    </xf>
    <xf numFmtId="0" fontId="7" fillId="4" borderId="1" xfId="0" applyFont="1" applyFill="1" applyBorder="1" applyAlignment="1">
      <alignment horizontal="left" vertical="top" wrapText="1"/>
    </xf>
    <xf numFmtId="0" fontId="6" fillId="4" borderId="3" xfId="0" applyFont="1" applyFill="1" applyBorder="1" applyAlignment="1">
      <alignment horizontal="left" vertical="top" wrapText="1"/>
    </xf>
    <xf numFmtId="0" fontId="2" fillId="0" borderId="4" xfId="0" applyFont="1" applyBorder="1" applyAlignment="1">
      <alignment horizontal="center" vertical="top"/>
    </xf>
    <xf numFmtId="0" fontId="2" fillId="0" borderId="8" xfId="0" applyFont="1" applyBorder="1" applyAlignment="1">
      <alignment horizontal="center" vertical="top"/>
    </xf>
    <xf numFmtId="0" fontId="2" fillId="0" borderId="1" xfId="0" applyFont="1" applyBorder="1" applyAlignment="1">
      <alignment horizontal="center" vertical="top"/>
    </xf>
    <xf numFmtId="0" fontId="7" fillId="0" borderId="8" xfId="0" applyFont="1" applyBorder="1" applyAlignment="1">
      <alignment horizontal="center" vertical="center"/>
    </xf>
    <xf numFmtId="0" fontId="19" fillId="0" borderId="8" xfId="0" applyFont="1" applyBorder="1" applyAlignment="1">
      <alignment horizontal="center" vertical="center"/>
    </xf>
    <xf numFmtId="0" fontId="19" fillId="0" borderId="13" xfId="0" applyFont="1" applyBorder="1" applyAlignment="1">
      <alignment horizontal="center" vertical="center"/>
    </xf>
    <xf numFmtId="0" fontId="6" fillId="0" borderId="8" xfId="0" applyFont="1" applyBorder="1" applyAlignment="1">
      <alignment horizontal="center" vertical="center" textRotation="90" wrapText="1"/>
    </xf>
    <xf numFmtId="0" fontId="19" fillId="0" borderId="8" xfId="0" applyFont="1" applyBorder="1" applyAlignment="1">
      <alignment horizontal="center" vertical="center" textRotation="90" wrapText="1"/>
    </xf>
    <xf numFmtId="0" fontId="19" fillId="0" borderId="13" xfId="0" applyFont="1" applyBorder="1" applyAlignment="1">
      <alignment horizontal="center" vertical="center" textRotation="90"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1" xfId="0" applyFont="1" applyBorder="1" applyAlignment="1">
      <alignment vertical="top" wrapText="1"/>
    </xf>
    <xf numFmtId="0" fontId="16" fillId="9" borderId="9" xfId="0" applyFont="1" applyFill="1" applyBorder="1" applyAlignment="1">
      <alignment horizontal="center"/>
    </xf>
    <xf numFmtId="0" fontId="5" fillId="9" borderId="9" xfId="0" applyFont="1" applyFill="1" applyBorder="1" applyAlignment="1">
      <alignment horizontal="center"/>
    </xf>
    <xf numFmtId="0" fontId="16" fillId="9" borderId="9" xfId="0" applyFont="1" applyFill="1" applyBorder="1" applyAlignment="1">
      <alignment horizontal="center" vertical="center"/>
    </xf>
    <xf numFmtId="0" fontId="5" fillId="9" borderId="9" xfId="0" applyFont="1" applyFill="1" applyBorder="1" applyAlignment="1">
      <alignment horizontal="center" vertical="center"/>
    </xf>
    <xf numFmtId="0" fontId="16" fillId="12" borderId="10" xfId="0" applyFont="1" applyFill="1" applyBorder="1" applyAlignment="1">
      <alignment horizontal="center"/>
    </xf>
    <xf numFmtId="0" fontId="6" fillId="11" borderId="10" xfId="0" applyFont="1" applyFill="1" applyBorder="1" applyAlignment="1">
      <alignment horizontal="center"/>
    </xf>
    <xf numFmtId="0" fontId="7" fillId="0" borderId="4" xfId="0" applyFont="1" applyBorder="1" applyAlignment="1">
      <alignment vertical="top" wrapText="1"/>
    </xf>
    <xf numFmtId="0" fontId="7" fillId="0" borderId="8" xfId="0" applyFont="1" applyBorder="1" applyAlignment="1">
      <alignment vertical="top" wrapText="1"/>
    </xf>
    <xf numFmtId="0" fontId="7" fillId="0" borderId="1" xfId="0" applyFont="1" applyBorder="1" applyAlignment="1">
      <alignment vertical="top" wrapText="1"/>
    </xf>
    <xf numFmtId="0" fontId="16" fillId="10" borderId="10" xfId="0" applyFont="1" applyFill="1" applyBorder="1" applyAlignment="1">
      <alignment horizontal="center"/>
    </xf>
    <xf numFmtId="0" fontId="16" fillId="3" borderId="10" xfId="0" applyFont="1" applyFill="1" applyBorder="1" applyAlignment="1">
      <alignment horizontal="center"/>
    </xf>
  </cellXfs>
  <cellStyles count="2">
    <cellStyle name="Standaard" xfId="0" builtinId="0"/>
    <cellStyle name="Standaard 2" xfId="1" xr:uid="{00000000-0005-0000-0000-000001000000}"/>
  </cellStyles>
  <dxfs count="365">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color rgb="FFFFFFFF"/>
      </font>
      <fill>
        <patternFill patternType="solid">
          <fgColor rgb="FF000000"/>
          <bgColor rgb="FF000000"/>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FFD966"/>
          <bgColor rgb="FFFFD966"/>
        </patternFill>
      </fill>
    </dxf>
    <dxf>
      <font>
        <b/>
        <color rgb="FFFFFFFF"/>
      </font>
      <fill>
        <patternFill patternType="solid">
          <fgColor rgb="FFC24F4F"/>
          <bgColor rgb="FFC24F4F"/>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FFD966"/>
          <bgColor rgb="FFFFD966"/>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ill>
        <patternFill patternType="solid">
          <fgColor rgb="FFFFF2CC"/>
          <bgColor rgb="FFFFF2CC"/>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9BBC5B"/>
          <bgColor rgb="FF9BBC5B"/>
        </patternFill>
      </fill>
    </dxf>
    <dxf>
      <font>
        <b/>
      </font>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9BBC5B"/>
          <bgColor rgb="FF9BBC5B"/>
        </patternFill>
      </fill>
    </dxf>
    <dxf>
      <font>
        <b/>
        <color rgb="FFFFFFFF"/>
      </font>
      <fill>
        <patternFill patternType="solid">
          <fgColor rgb="FFC24F4F"/>
          <bgColor rgb="FFC24F4F"/>
        </patternFill>
      </fill>
    </dxf>
    <dxf>
      <font>
        <b/>
      </font>
      <fill>
        <patternFill patternType="solid">
          <fgColor rgb="FFC0D59A"/>
          <bgColor rgb="FFC0D59A"/>
        </patternFill>
      </fill>
    </dxf>
    <dxf>
      <font>
        <b/>
      </font>
      <fill>
        <patternFill patternType="solid">
          <fgColor rgb="FFFFD966"/>
          <bgColor rgb="FFFFD966"/>
        </patternFill>
      </fill>
    </dxf>
    <dxf>
      <font>
        <b/>
        <color rgb="FFFFFFFF"/>
      </font>
      <fill>
        <patternFill patternType="solid">
          <fgColor rgb="FF000000"/>
          <bgColor rgb="FF000000"/>
        </patternFill>
      </fill>
    </dxf>
    <dxf>
      <font>
        <b/>
      </font>
      <fill>
        <patternFill patternType="solid">
          <fgColor rgb="FFC0D59A"/>
          <bgColor rgb="FFC0D59A"/>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9BBC5B"/>
          <bgColor rgb="FF9BBC5B"/>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FFD966"/>
          <bgColor rgb="FFFFD966"/>
        </patternFill>
      </fill>
    </dxf>
    <dxf>
      <font>
        <b/>
      </font>
      <fill>
        <patternFill patternType="solid">
          <fgColor rgb="FF9BBC5B"/>
          <bgColor rgb="FF9BBC5B"/>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9BBC5B"/>
          <bgColor rgb="FF9BBC5B"/>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font>
      <fill>
        <patternFill patternType="solid">
          <fgColor rgb="FF9BBC5B"/>
          <bgColor rgb="FF9BBC5B"/>
        </patternFill>
      </fill>
    </dxf>
    <dxf>
      <font>
        <b/>
      </font>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C24F4F"/>
          <bgColor rgb="FFC24F4F"/>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FFD966"/>
          <bgColor rgb="FFFFD966"/>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C24F4F"/>
          <bgColor rgb="FFC24F4F"/>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FFD966"/>
          <bgColor rgb="FFFFD966"/>
        </patternFill>
      </fill>
    </dxf>
    <dxf>
      <font>
        <b/>
      </font>
      <fill>
        <patternFill patternType="solid">
          <fgColor rgb="FFC0D59A"/>
          <bgColor rgb="FFC0D59A"/>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C0D59A"/>
          <bgColor rgb="FFC0D59A"/>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9BBC5B"/>
          <bgColor rgb="FF9BBC5B"/>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C24F4F"/>
          <bgColor rgb="FFC24F4F"/>
        </patternFill>
      </fill>
    </dxf>
    <dxf>
      <font>
        <b/>
        <color rgb="FFFFFFFF"/>
      </font>
      <fill>
        <patternFill patternType="solid">
          <fgColor rgb="FF000000"/>
          <bgColor rgb="FF000000"/>
        </patternFill>
      </fill>
    </dxf>
    <dxf>
      <font>
        <b/>
      </font>
      <fill>
        <patternFill patternType="solid">
          <fgColor rgb="FFC0D59A"/>
          <bgColor rgb="FFC0D59A"/>
        </patternFill>
      </fill>
    </dxf>
    <dxf>
      <font>
        <b/>
      </font>
      <fill>
        <patternFill patternType="solid">
          <fgColor rgb="FF9BBC5B"/>
          <bgColor rgb="FF9BBC5B"/>
        </patternFill>
      </fill>
    </dxf>
    <dxf>
      <font>
        <b/>
      </font>
      <fill>
        <patternFill patternType="solid">
          <fgColor rgb="FFFFD966"/>
          <bgColor rgb="FFFFD966"/>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581024</xdr:colOff>
      <xdr:row>6</xdr:row>
      <xdr:rowOff>7710</xdr:rowOff>
    </xdr:from>
    <xdr:to>
      <xdr:col>8</xdr:col>
      <xdr:colOff>581025</xdr:colOff>
      <xdr:row>41</xdr:row>
      <xdr:rowOff>101600</xdr:rowOff>
    </xdr:to>
    <xdr:sp macro="" textlink="">
      <xdr:nvSpPr>
        <xdr:cNvPr id="6" name="TextBox 1">
          <a:extLst>
            <a:ext uri="{FF2B5EF4-FFF2-40B4-BE49-F238E27FC236}">
              <a16:creationId xmlns:a16="http://schemas.microsoft.com/office/drawing/2014/main" id="{A28A584A-B324-42CD-B42B-28D39472B6FE}"/>
            </a:ext>
          </a:extLst>
        </xdr:cNvPr>
        <xdr:cNvSpPr txBox="1"/>
      </xdr:nvSpPr>
      <xdr:spPr>
        <a:xfrm>
          <a:off x="581024" y="1112610"/>
          <a:ext cx="4876801" cy="653914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hangingPunct="0"/>
          <a:r>
            <a:rPr lang="nl-NL"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pPr algn="ctr" hangingPunct="0"/>
          <a:r>
            <a:rPr lang="nl-NL" sz="1100" b="1">
              <a:solidFill>
                <a:schemeClr val="dk1"/>
              </a:solidFill>
              <a:effectLst/>
              <a:latin typeface="+mn-lt"/>
              <a:ea typeface="+mn-ea"/>
              <a:cs typeface="+mn-cs"/>
            </a:rPr>
            <a:t>RI&amp;E behorende bij Veiligheids- en Gezondheidsplan Ontwerpfase</a:t>
          </a:r>
          <a:endParaRPr lang="en-US" sz="1100">
            <a:solidFill>
              <a:schemeClr val="dk1"/>
            </a:solidFill>
            <a:effectLst/>
            <a:latin typeface="+mn-lt"/>
            <a:ea typeface="+mn-ea"/>
            <a:cs typeface="+mn-cs"/>
          </a:endParaRPr>
        </a:p>
        <a:p>
          <a:pPr algn="ctr" hangingPunct="0"/>
          <a:r>
            <a:rPr lang="nl-NL"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pPr algn="ctr" hangingPunct="0"/>
          <a:r>
            <a:rPr lang="nl-NL" sz="1100" b="1">
              <a:solidFill>
                <a:schemeClr val="dk1"/>
              </a:solidFill>
              <a:effectLst/>
              <a:latin typeface="+mn-lt"/>
              <a:ea typeface="+mn-ea"/>
              <a:cs typeface="+mn-cs"/>
            </a:rPr>
            <a:t>voor project Best</a:t>
          </a:r>
          <a:r>
            <a:rPr lang="nl-NL" sz="1100" b="1" baseline="0">
              <a:solidFill>
                <a:schemeClr val="dk1"/>
              </a:solidFill>
              <a:effectLst/>
              <a:latin typeface="+mn-lt"/>
              <a:ea typeface="+mn-ea"/>
              <a:cs typeface="+mn-cs"/>
            </a:rPr>
            <a:t> Spoortunnel</a:t>
          </a:r>
          <a:endParaRPr lang="nl-NL" sz="1100" b="1">
            <a:solidFill>
              <a:schemeClr val="dk1"/>
            </a:solidFill>
            <a:effectLst/>
            <a:latin typeface="+mn-lt"/>
            <a:ea typeface="+mn-ea"/>
            <a:cs typeface="+mn-cs"/>
          </a:endParaRPr>
        </a:p>
        <a:p>
          <a:pPr algn="ctr" hangingPunct="0"/>
          <a:endParaRPr lang="nl-NL" sz="1100" b="1" baseline="0">
            <a:solidFill>
              <a:sysClr val="windowText" lastClr="000000"/>
            </a:solidFill>
            <a:effectLst/>
            <a:latin typeface="+mn-lt"/>
            <a:ea typeface="+mn-ea"/>
            <a:cs typeface="+mn-cs"/>
          </a:endParaRPr>
        </a:p>
        <a:p>
          <a:pPr algn="ctr" hangingPunct="0"/>
          <a:r>
            <a:rPr lang="nl-NL" sz="1100" b="1" baseline="0">
              <a:solidFill>
                <a:sysClr val="windowText" lastClr="000000"/>
              </a:solidFill>
              <a:effectLst/>
              <a:latin typeface="+mn-lt"/>
              <a:ea typeface="+mn-ea"/>
              <a:cs typeface="+mn-cs"/>
            </a:rPr>
            <a:t>Projectomschrijving</a:t>
          </a:r>
          <a:endParaRPr lang="en-US" sz="1100">
            <a:solidFill>
              <a:sysClr val="windowText" lastClr="000000"/>
            </a:solidFill>
            <a:effectLst/>
            <a:latin typeface="+mn-lt"/>
            <a:ea typeface="+mn-ea"/>
            <a:cs typeface="+mn-cs"/>
          </a:endParaRPr>
        </a:p>
        <a:p>
          <a:pPr hangingPunct="0"/>
          <a:r>
            <a:rPr lang="nl-NL" sz="1100">
              <a:solidFill>
                <a:schemeClr val="dk1"/>
              </a:solidFill>
              <a:effectLst/>
              <a:latin typeface="+mn-lt"/>
              <a:ea typeface="+mn-ea"/>
              <a:cs typeface="+mn-cs"/>
            </a:rPr>
            <a:t>De Best Spoortunnel is een spoortunnel in de spoorlijn tussen Boxtel en Eindhoven. De spoortunnel Best en de spoorverdubbeling van Boxtel tot Eindhoven (met tussenstations in Best en Eindhoven Strijp-S) zijn in september 2002 in gebruik genomen. De Best Spoortunnel is 1890 meter lang, het diepste punt ligt op negen meter onder het maaiveld en bevat 2 tunnelbuizen.</a:t>
          </a:r>
        </a:p>
        <a:p>
          <a:pPr hangingPunct="0"/>
          <a:r>
            <a:rPr lang="nl-NL" sz="1100">
              <a:solidFill>
                <a:schemeClr val="dk1"/>
              </a:solidFill>
              <a:effectLst/>
              <a:latin typeface="+mn-lt"/>
              <a:ea typeface="+mn-ea"/>
              <a:cs typeface="+mn-cs"/>
            </a:rPr>
            <a:t> </a:t>
          </a:r>
        </a:p>
        <a:p>
          <a:pPr hangingPunct="0"/>
          <a:r>
            <a:rPr lang="nl-NL" sz="1100">
              <a:solidFill>
                <a:schemeClr val="dk1"/>
              </a:solidFill>
              <a:effectLst/>
              <a:latin typeface="+mn-lt"/>
              <a:ea typeface="+mn-ea"/>
              <a:cs typeface="+mn-cs"/>
            </a:rPr>
            <a:t>De Best Spoortunnel is een cruciaal onderdeel van het spoorwegennetwerk en heeft gedurende de tijd technische veroudering ondervonden. Daarnaast zijn er nieuwe inzichten ontstaan op het gebied van tunnelbesturing en veiligheidsnormen, wat heeft geleid tot de noodzaak van een uitgebreide vernieuwing en vervanging van diverse systemen en installaties binnen de tunnel. Het project heeft als doel de tunnelinfrastructuur te upgraden naar de ProRail Tunnel Standaard (PTS), waarbij tevens aandacht wordt besteed aan integratie in het bedrijfsvoeringssysteem van ProRail (PSI).</a:t>
          </a:r>
        </a:p>
        <a:p>
          <a:pPr hangingPunct="0"/>
          <a:r>
            <a:rPr lang="nl-NL" sz="1100">
              <a:solidFill>
                <a:schemeClr val="dk1"/>
              </a:solidFill>
              <a:effectLst/>
              <a:latin typeface="+mn-lt"/>
              <a:ea typeface="+mn-ea"/>
              <a:cs typeface="+mn-cs"/>
            </a:rPr>
            <a:t> </a:t>
          </a:r>
        </a:p>
        <a:p>
          <a:pPr hangingPunct="0"/>
          <a:r>
            <a:rPr lang="nl-NL" sz="1100">
              <a:solidFill>
                <a:schemeClr val="dk1"/>
              </a:solidFill>
              <a:effectLst/>
              <a:latin typeface="+mn-lt"/>
              <a:ea typeface="+mn-ea"/>
              <a:cs typeface="+mn-cs"/>
            </a:rPr>
            <a:t> </a:t>
          </a:r>
        </a:p>
        <a:p>
          <a:pPr hangingPunct="0"/>
          <a:r>
            <a:rPr lang="nl-NL" sz="1100">
              <a:solidFill>
                <a:schemeClr val="dk1"/>
              </a:solidFill>
              <a:effectLst/>
              <a:latin typeface="+mn-lt"/>
              <a:ea typeface="+mn-ea"/>
              <a:cs typeface="+mn-cs"/>
            </a:rPr>
            <a:t> </a:t>
          </a:r>
        </a:p>
        <a:p>
          <a:pPr hangingPunct="0"/>
          <a:r>
            <a:rPr lang="nl-NL" sz="1100">
              <a:solidFill>
                <a:schemeClr val="dk1"/>
              </a:solidFill>
              <a:effectLst/>
              <a:latin typeface="+mn-lt"/>
              <a:ea typeface="+mn-ea"/>
              <a:cs typeface="+mn-cs"/>
            </a:rPr>
            <a:t>Werkzaamheden:</a:t>
          </a:r>
        </a:p>
        <a:p>
          <a:pPr hangingPunct="0"/>
          <a:r>
            <a:rPr lang="nl-NL" sz="1100">
              <a:solidFill>
                <a:schemeClr val="dk1"/>
              </a:solidFill>
              <a:effectLst/>
              <a:latin typeface="+mn-lt"/>
              <a:ea typeface="+mn-ea"/>
              <a:cs typeface="+mn-cs"/>
            </a:rPr>
            <a:t>Hieronder volgt een nadere beschrijving van de voorgenomen werkzaamheden:</a:t>
          </a:r>
        </a:p>
        <a:p>
          <a:pPr lvl="0" hangingPunct="0"/>
          <a:r>
            <a:rPr lang="nl-NL" sz="1100">
              <a:solidFill>
                <a:schemeClr val="dk1"/>
              </a:solidFill>
              <a:effectLst/>
              <a:latin typeface="+mn-lt"/>
              <a:ea typeface="+mn-ea"/>
              <a:cs typeface="+mn-cs"/>
            </a:rPr>
            <a:t>Realiseren van een veilige werkplek (spoor- en wegverkeer);</a:t>
          </a:r>
        </a:p>
        <a:p>
          <a:pPr lvl="0" hangingPunct="0"/>
          <a:r>
            <a:rPr lang="nl-NL" sz="1100">
              <a:solidFill>
                <a:schemeClr val="dk1"/>
              </a:solidFill>
              <a:effectLst/>
              <a:latin typeface="+mn-lt"/>
              <a:ea typeface="+mn-ea"/>
              <a:cs typeface="+mn-cs"/>
            </a:rPr>
            <a:t>Vernieuwen TBI conform ProRail Tunnel Standaard (PTS); </a:t>
          </a:r>
        </a:p>
        <a:p>
          <a:pPr lvl="0" hangingPunct="0"/>
          <a:r>
            <a:rPr lang="nl-NL" sz="1100">
              <a:solidFill>
                <a:schemeClr val="dk1"/>
              </a:solidFill>
              <a:effectLst/>
              <a:latin typeface="+mn-lt"/>
              <a:ea typeface="+mn-ea"/>
              <a:cs typeface="+mn-cs"/>
            </a:rPr>
            <a:t>Integreren van TBI in centrale bediensysteem ProRail (PSI); </a:t>
          </a:r>
        </a:p>
        <a:p>
          <a:pPr lvl="0" hangingPunct="0"/>
          <a:r>
            <a:rPr lang="nl-NL" sz="1100">
              <a:solidFill>
                <a:schemeClr val="dk1"/>
              </a:solidFill>
              <a:effectLst/>
              <a:latin typeface="+mn-lt"/>
              <a:ea typeface="+mn-ea"/>
              <a:cs typeface="+mn-cs"/>
            </a:rPr>
            <a:t>Vervangen van de Brandmeldinstallatie (BMI) conform UPD; </a:t>
          </a:r>
        </a:p>
        <a:p>
          <a:pPr lvl="0" hangingPunct="0"/>
          <a:r>
            <a:rPr lang="nl-NL" sz="1100">
              <a:solidFill>
                <a:schemeClr val="dk1"/>
              </a:solidFill>
              <a:effectLst/>
              <a:latin typeface="+mn-lt"/>
              <a:ea typeface="+mn-ea"/>
              <a:cs typeface="+mn-cs"/>
            </a:rPr>
            <a:t>Vervangen van de Omroep &amp; Alarminstallatie (OAI) conform UPD; </a:t>
          </a:r>
        </a:p>
        <a:p>
          <a:pPr lvl="0" hangingPunct="0"/>
          <a:r>
            <a:rPr lang="nl-NL" sz="1100">
              <a:solidFill>
                <a:schemeClr val="dk1"/>
              </a:solidFill>
              <a:effectLst/>
              <a:latin typeface="+mn-lt"/>
              <a:ea typeface="+mn-ea"/>
              <a:cs typeface="+mn-cs"/>
            </a:rPr>
            <a:t>Vervangen van de CCTV-Server inclusief video-opslag, switches en koppeling met TBI;</a:t>
          </a:r>
        </a:p>
        <a:p>
          <a:pPr lvl="0" hangingPunct="0"/>
          <a:r>
            <a:rPr lang="nl-NL" sz="1100">
              <a:solidFill>
                <a:schemeClr val="dk1"/>
              </a:solidFill>
              <a:effectLst/>
              <a:latin typeface="+mn-lt"/>
              <a:ea typeface="+mn-ea"/>
              <a:cs typeface="+mn-cs"/>
            </a:rPr>
            <a:t>Vervangen van de Motorcontrolunits (o.a. tunnelventilatie, pompen et cetera); </a:t>
          </a:r>
        </a:p>
        <a:p>
          <a:pPr lvl="0" hangingPunct="0"/>
          <a:r>
            <a:rPr lang="nl-NL" sz="1100">
              <a:solidFill>
                <a:schemeClr val="dk1"/>
              </a:solidFill>
              <a:effectLst/>
              <a:latin typeface="+mn-lt"/>
              <a:ea typeface="+mn-ea"/>
              <a:cs typeface="+mn-cs"/>
            </a:rPr>
            <a:t>Integreren lokale besturing BBI in Tunnel Besturingsinstallatie incl. vervangen kasten.</a:t>
          </a:r>
        </a:p>
        <a:p>
          <a:pPr algn="ctr"/>
          <a:endParaRPr lang="en-US" sz="1100"/>
        </a:p>
      </xdr:txBody>
    </xdr:sp>
    <xdr:clientData/>
  </xdr:twoCellAnchor>
  <xdr:twoCellAnchor>
    <xdr:from>
      <xdr:col>10</xdr:col>
      <xdr:colOff>44451</xdr:colOff>
      <xdr:row>11</xdr:row>
      <xdr:rowOff>99786</xdr:rowOff>
    </xdr:from>
    <xdr:to>
      <xdr:col>14</xdr:col>
      <xdr:colOff>44450</xdr:colOff>
      <xdr:row>19</xdr:row>
      <xdr:rowOff>127000</xdr:rowOff>
    </xdr:to>
    <xdr:sp macro="" textlink="">
      <xdr:nvSpPr>
        <xdr:cNvPr id="7" name="TextBox 2">
          <a:extLst>
            <a:ext uri="{FF2B5EF4-FFF2-40B4-BE49-F238E27FC236}">
              <a16:creationId xmlns:a16="http://schemas.microsoft.com/office/drawing/2014/main" id="{BD48DABD-F58D-49B6-B652-34A86D59C592}"/>
            </a:ext>
          </a:extLst>
        </xdr:cNvPr>
        <xdr:cNvSpPr txBox="1"/>
      </xdr:nvSpPr>
      <xdr:spPr>
        <a:xfrm>
          <a:off x="6140451" y="2125436"/>
          <a:ext cx="2438399" cy="150041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Datum V&amp;G-plan: 02-10-2024</a:t>
          </a:r>
        </a:p>
        <a:p>
          <a:endParaRPr lang="en-US" sz="1100"/>
        </a:p>
        <a:p>
          <a:r>
            <a:rPr lang="en-US" sz="1100"/>
            <a:t>Versie: 2.0</a:t>
          </a:r>
        </a:p>
        <a:p>
          <a:endParaRPr lang="en-US" sz="1100"/>
        </a:p>
        <a:p>
          <a:r>
            <a:rPr lang="en-US" sz="1100"/>
            <a:t>Status: Definitief</a:t>
          </a:r>
        </a:p>
        <a:p>
          <a:endParaRPr lang="en-US" sz="1100"/>
        </a:p>
        <a:p>
          <a:r>
            <a:rPr lang="en-US" sz="1100"/>
            <a:t>Doc.Nr: </a:t>
          </a:r>
        </a:p>
      </xdr:txBody>
    </xdr:sp>
    <xdr:clientData/>
  </xdr:twoCellAnchor>
  <xdr:twoCellAnchor editAs="oneCell">
    <xdr:from>
      <xdr:col>0</xdr:col>
      <xdr:colOff>187325</xdr:colOff>
      <xdr:row>1</xdr:row>
      <xdr:rowOff>152400</xdr:rowOff>
    </xdr:from>
    <xdr:to>
      <xdr:col>2</xdr:col>
      <xdr:colOff>94615</xdr:colOff>
      <xdr:row>3</xdr:row>
      <xdr:rowOff>35560</xdr:rowOff>
    </xdr:to>
    <xdr:pic>
      <xdr:nvPicPr>
        <xdr:cNvPr id="10" name="Picture 48">
          <a:extLst>
            <a:ext uri="{FF2B5EF4-FFF2-40B4-BE49-F238E27FC236}">
              <a16:creationId xmlns:a16="http://schemas.microsoft.com/office/drawing/2014/main" id="{A565EF6D-98AC-2861-3C33-D600A8576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7325" y="333375"/>
          <a:ext cx="1126490" cy="245110"/>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25AC5-9E04-4356-8193-7A53A58CE5FD}">
  <dimension ref="A1"/>
  <sheetViews>
    <sheetView topLeftCell="A7" workbookViewId="0">
      <selection activeCell="N30" sqref="N30"/>
    </sheetView>
  </sheetViews>
  <sheetFormatPr defaultRowHeight="14.5" x14ac:dyDescent="0.35"/>
  <sheetData/>
  <pageMargins left="0.70866141732283472" right="0.70866141732283472" top="0.74803149606299213" bottom="0.74803149606299213" header="0.31496062992125984" footer="0.31496062992125984"/>
  <pageSetup paperSize="9" orientation="portrait" verticalDpi="0" r:id="rId1"/>
  <headerFooter>
    <oddFooter xml:space="preserve">&amp;LFormat 01-11-2023, versie 3.2
Kenmerk: T20160134-936649336-1343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0"/>
  <sheetViews>
    <sheetView topLeftCell="A25" zoomScale="80" zoomScaleNormal="80" workbookViewId="0">
      <selection activeCell="D57" sqref="D57:D60"/>
    </sheetView>
  </sheetViews>
  <sheetFormatPr defaultRowHeight="14.5" x14ac:dyDescent="0.35"/>
  <cols>
    <col min="1" max="1" width="3.7265625" style="46" bestFit="1" customWidth="1"/>
    <col min="2" max="2" width="18.81640625" customWidth="1"/>
    <col min="3" max="3" width="31.81640625" customWidth="1"/>
    <col min="4" max="4" width="39.81640625" customWidth="1"/>
    <col min="5" max="10" width="5.1796875" customWidth="1"/>
    <col min="11" max="11" width="25.54296875" bestFit="1" customWidth="1"/>
    <col min="12" max="12" width="25.54296875" customWidth="1"/>
    <col min="13" max="16" width="5.1796875" customWidth="1"/>
    <col min="17" max="17" width="15.453125" customWidth="1"/>
    <col min="18" max="18" width="25.1796875" style="47" customWidth="1"/>
  </cols>
  <sheetData>
    <row r="1" spans="1:18" x14ac:dyDescent="0.35">
      <c r="A1" s="66" t="s">
        <v>0</v>
      </c>
      <c r="B1" s="64"/>
      <c r="C1" s="64"/>
      <c r="D1" s="64"/>
      <c r="E1" s="64"/>
      <c r="F1" s="64"/>
      <c r="G1" s="64"/>
      <c r="H1" s="64"/>
      <c r="I1" s="64"/>
      <c r="J1" s="65"/>
      <c r="K1" s="112" t="s">
        <v>1</v>
      </c>
      <c r="L1" s="112"/>
      <c r="M1" s="112"/>
      <c r="N1" s="112"/>
      <c r="O1" s="112"/>
      <c r="P1" s="112"/>
      <c r="Q1" s="112"/>
      <c r="R1" s="112"/>
    </row>
    <row r="2" spans="1:18" x14ac:dyDescent="0.35">
      <c r="A2" s="110" t="s">
        <v>2</v>
      </c>
      <c r="B2" s="111"/>
      <c r="C2" s="111"/>
      <c r="D2" s="111"/>
      <c r="E2" s="111"/>
      <c r="F2" s="111"/>
      <c r="G2" s="111"/>
      <c r="H2" s="111"/>
      <c r="I2" s="111"/>
      <c r="J2" s="111"/>
      <c r="K2" s="108" t="s">
        <v>3</v>
      </c>
      <c r="L2" s="109"/>
      <c r="M2" s="109"/>
      <c r="N2" s="109"/>
      <c r="O2" s="109"/>
      <c r="P2" s="109"/>
      <c r="Q2" s="109"/>
      <c r="R2" s="109"/>
    </row>
    <row r="3" spans="1:18" ht="82" x14ac:dyDescent="0.35">
      <c r="A3" s="51" t="s">
        <v>4</v>
      </c>
      <c r="B3" s="51" t="s">
        <v>5</v>
      </c>
      <c r="C3" s="51" t="s">
        <v>6</v>
      </c>
      <c r="D3" s="51" t="s">
        <v>7</v>
      </c>
      <c r="E3" s="52" t="s">
        <v>8</v>
      </c>
      <c r="F3" s="52" t="s">
        <v>9</v>
      </c>
      <c r="G3" s="52" t="s">
        <v>10</v>
      </c>
      <c r="H3" s="52" t="s">
        <v>11</v>
      </c>
      <c r="I3" s="52" t="s">
        <v>12</v>
      </c>
      <c r="J3" s="53" t="s">
        <v>13</v>
      </c>
      <c r="K3" s="51" t="s">
        <v>14</v>
      </c>
      <c r="L3" s="54" t="s">
        <v>15</v>
      </c>
      <c r="M3" s="52" t="s">
        <v>8</v>
      </c>
      <c r="N3" s="52" t="s">
        <v>9</v>
      </c>
      <c r="O3" s="52" t="s">
        <v>10</v>
      </c>
      <c r="P3" s="52" t="s">
        <v>11</v>
      </c>
      <c r="Q3" s="55" t="s">
        <v>12</v>
      </c>
      <c r="R3" s="54" t="s">
        <v>16</v>
      </c>
    </row>
    <row r="4" spans="1:18" ht="16.5" x14ac:dyDescent="0.35">
      <c r="A4" s="45" t="s">
        <v>17</v>
      </c>
      <c r="B4" s="1"/>
      <c r="C4" s="1"/>
      <c r="D4" s="2"/>
      <c r="E4" s="3"/>
      <c r="F4" s="3"/>
      <c r="G4" s="3"/>
      <c r="H4" s="4" t="str">
        <f t="shared" ref="H4" si="0">IF((E4*F4*G4)=0,"",(E4*F4*G4))</f>
        <v/>
      </c>
      <c r="I4" s="5" t="str">
        <f t="shared" ref="I4" si="1">IF(H4="","",IF(H4&lt;=20,"Acceptabel",IF(H4&lt;=70,"Aandacht vereist",IF(H4&lt;=160,"Maatregelen vereist",IF(H4&lt;=320,"Direct verbeteren",IF(H4&gt;320,"Werk stilleggen"))))))</f>
        <v/>
      </c>
      <c r="J4" s="50" t="s">
        <v>18</v>
      </c>
      <c r="K4" s="6"/>
      <c r="L4" s="6"/>
      <c r="M4" s="7"/>
      <c r="N4" s="7"/>
      <c r="O4" s="7"/>
      <c r="P4" s="8" t="str">
        <f t="shared" ref="P4:P24" si="2">IF((M4*N4*O4)=0,"",(M4*N4*O4))</f>
        <v/>
      </c>
      <c r="Q4" s="56" t="str">
        <f t="shared" ref="Q4:Q24" si="3">IF(P4="","",IF(P4&lt;=20,"Acceptabel",IF(P4&lt;=70,"Aandacht vereist",IF(P4&lt;=160,"Maatregelen vereist",IF(P4&lt;=320,"Direct verbeteren",IF(P4&gt;320,"Werk stilleggen"))))))</f>
        <v/>
      </c>
      <c r="R4" s="57"/>
    </row>
    <row r="5" spans="1:18" ht="25" x14ac:dyDescent="0.35">
      <c r="A5" s="102">
        <v>1</v>
      </c>
      <c r="B5" s="105" t="s">
        <v>169</v>
      </c>
      <c r="C5" s="105" t="s">
        <v>170</v>
      </c>
      <c r="D5" s="105" t="s">
        <v>171</v>
      </c>
      <c r="E5" s="93">
        <v>6</v>
      </c>
      <c r="F5" s="93">
        <v>6</v>
      </c>
      <c r="G5" s="93">
        <v>15</v>
      </c>
      <c r="H5" s="96">
        <f>IF((E5*F5*G5)=0,"",(E5*F5*G5))</f>
        <v>540</v>
      </c>
      <c r="I5" s="99" t="str">
        <f>IF(H5="","",IF(H5&lt;=20,"Acceptabel",IF(H5&lt;=70,"Aandacht vereist",IF(H5&lt;=160,"Maatregelen vereist",IF(H5&lt;=320,"Direct verbeteren",IF(H5&gt;320,"Werk stilleggen"))))))</f>
        <v>Werk stilleggen</v>
      </c>
      <c r="J5" s="50">
        <v>1</v>
      </c>
      <c r="K5" s="6" t="s">
        <v>94</v>
      </c>
      <c r="L5" s="6" t="s">
        <v>175</v>
      </c>
      <c r="M5" s="7" t="s">
        <v>21</v>
      </c>
      <c r="N5" s="7">
        <v>6</v>
      </c>
      <c r="O5" s="7">
        <v>15</v>
      </c>
      <c r="P5" s="59">
        <f t="shared" si="2"/>
        <v>9.0000000000000018</v>
      </c>
      <c r="Q5" s="60" t="str">
        <f t="shared" si="3"/>
        <v>Acceptabel</v>
      </c>
      <c r="R5" s="57"/>
    </row>
    <row r="6" spans="1:18" ht="29.15" customHeight="1" x14ac:dyDescent="0.35">
      <c r="A6" s="103"/>
      <c r="B6" s="106"/>
      <c r="C6" s="106"/>
      <c r="D6" s="106"/>
      <c r="E6" s="94"/>
      <c r="F6" s="94"/>
      <c r="G6" s="94"/>
      <c r="H6" s="97"/>
      <c r="I6" s="100"/>
      <c r="J6" s="50"/>
      <c r="K6" s="6"/>
      <c r="L6" s="6"/>
      <c r="M6" s="7"/>
      <c r="N6" s="7"/>
      <c r="O6" s="7"/>
      <c r="P6" s="59" t="str">
        <f t="shared" si="2"/>
        <v/>
      </c>
      <c r="Q6" s="82" t="str">
        <f t="shared" si="3"/>
        <v/>
      </c>
      <c r="R6" s="57"/>
    </row>
    <row r="7" spans="1:18" x14ac:dyDescent="0.35">
      <c r="A7" s="103"/>
      <c r="B7" s="106"/>
      <c r="C7" s="106"/>
      <c r="D7" s="106"/>
      <c r="E7" s="94"/>
      <c r="F7" s="94"/>
      <c r="G7" s="94"/>
      <c r="H7" s="97"/>
      <c r="I7" s="100"/>
      <c r="J7" s="50"/>
      <c r="K7" s="6"/>
      <c r="L7" s="6"/>
      <c r="M7" s="7"/>
      <c r="N7" s="7"/>
      <c r="O7" s="7"/>
      <c r="P7" s="59" t="str">
        <f t="shared" si="2"/>
        <v/>
      </c>
      <c r="Q7" s="60" t="str">
        <f t="shared" si="3"/>
        <v/>
      </c>
      <c r="R7" s="57"/>
    </row>
    <row r="8" spans="1:18" ht="15" thickBot="1" x14ac:dyDescent="0.4">
      <c r="A8" s="104"/>
      <c r="B8" s="107"/>
      <c r="C8" s="107"/>
      <c r="D8" s="107"/>
      <c r="E8" s="95"/>
      <c r="F8" s="95"/>
      <c r="G8" s="95"/>
      <c r="H8" s="98"/>
      <c r="I8" s="101"/>
      <c r="J8" s="50"/>
      <c r="K8" s="6"/>
      <c r="L8" s="6"/>
      <c r="M8" s="7"/>
      <c r="N8" s="7"/>
      <c r="O8" s="7"/>
      <c r="P8" s="59" t="str">
        <f t="shared" si="2"/>
        <v/>
      </c>
      <c r="Q8" s="60" t="str">
        <f t="shared" si="3"/>
        <v/>
      </c>
      <c r="R8" s="57"/>
    </row>
    <row r="9" spans="1:18" ht="37.5" x14ac:dyDescent="0.35">
      <c r="A9" s="102">
        <v>2</v>
      </c>
      <c r="B9" s="105" t="s">
        <v>173</v>
      </c>
      <c r="C9" s="105" t="s">
        <v>174</v>
      </c>
      <c r="D9" s="105" t="s">
        <v>171</v>
      </c>
      <c r="E9" s="93">
        <v>6</v>
      </c>
      <c r="F9" s="93">
        <v>6</v>
      </c>
      <c r="G9" s="93">
        <v>15</v>
      </c>
      <c r="H9" s="96">
        <f>IF((E9*F9*G9)=0,"",(E9*F9*G9))</f>
        <v>540</v>
      </c>
      <c r="I9" s="99" t="str">
        <f>IF(H9="","",IF(H9&lt;=20,"Acceptabel",IF(H9&lt;=70,"Aandacht vereist",IF(H9&lt;=160,"Maatregelen vereist",IF(H9&lt;=320,"Direct verbeteren",IF(H9&gt;320,"Werk stilleggen"))))))</f>
        <v>Werk stilleggen</v>
      </c>
      <c r="J9" s="50">
        <v>1</v>
      </c>
      <c r="K9" s="6" t="s">
        <v>94</v>
      </c>
      <c r="L9" s="6" t="s">
        <v>172</v>
      </c>
      <c r="M9" s="7" t="s">
        <v>21</v>
      </c>
      <c r="N9" s="7">
        <v>6</v>
      </c>
      <c r="O9" s="7">
        <v>15</v>
      </c>
      <c r="P9" s="59">
        <f t="shared" si="2"/>
        <v>9.0000000000000018</v>
      </c>
      <c r="Q9" s="60" t="str">
        <f t="shared" si="3"/>
        <v>Acceptabel</v>
      </c>
      <c r="R9" s="57"/>
    </row>
    <row r="10" spans="1:18" x14ac:dyDescent="0.35">
      <c r="A10" s="103"/>
      <c r="B10" s="106"/>
      <c r="C10" s="106"/>
      <c r="D10" s="106"/>
      <c r="E10" s="94"/>
      <c r="F10" s="94"/>
      <c r="G10" s="94"/>
      <c r="H10" s="97"/>
      <c r="I10" s="100"/>
      <c r="J10" s="50"/>
      <c r="K10" s="6"/>
      <c r="L10" s="6"/>
      <c r="M10" s="7"/>
      <c r="N10" s="7"/>
      <c r="O10" s="7"/>
      <c r="P10" s="59" t="str">
        <f t="shared" si="2"/>
        <v/>
      </c>
      <c r="Q10" s="60" t="str">
        <f t="shared" si="3"/>
        <v/>
      </c>
      <c r="R10" s="57"/>
    </row>
    <row r="11" spans="1:18" x14ac:dyDescent="0.35">
      <c r="A11" s="103"/>
      <c r="B11" s="106"/>
      <c r="C11" s="106"/>
      <c r="D11" s="106"/>
      <c r="E11" s="94"/>
      <c r="F11" s="94"/>
      <c r="G11" s="94"/>
      <c r="H11" s="97"/>
      <c r="I11" s="100"/>
      <c r="J11" s="50"/>
      <c r="K11" s="6"/>
      <c r="L11" s="6"/>
      <c r="M11" s="7"/>
      <c r="N11" s="7"/>
      <c r="O11" s="7"/>
      <c r="P11" s="59" t="str">
        <f t="shared" si="2"/>
        <v/>
      </c>
      <c r="Q11" s="60" t="str">
        <f t="shared" si="3"/>
        <v/>
      </c>
      <c r="R11" s="57"/>
    </row>
    <row r="12" spans="1:18" ht="15" thickBot="1" x14ac:dyDescent="0.4">
      <c r="A12" s="104"/>
      <c r="B12" s="107"/>
      <c r="C12" s="107"/>
      <c r="D12" s="107"/>
      <c r="E12" s="95"/>
      <c r="F12" s="95"/>
      <c r="G12" s="95"/>
      <c r="H12" s="98"/>
      <c r="I12" s="101"/>
      <c r="J12" s="50"/>
      <c r="K12" s="6"/>
      <c r="L12" s="6"/>
      <c r="M12" s="7"/>
      <c r="N12" s="7"/>
      <c r="O12" s="7"/>
      <c r="P12" s="59" t="str">
        <f t="shared" si="2"/>
        <v/>
      </c>
      <c r="Q12" s="60" t="str">
        <f t="shared" si="3"/>
        <v/>
      </c>
      <c r="R12" s="57"/>
    </row>
    <row r="13" spans="1:18" ht="37.5" x14ac:dyDescent="0.35">
      <c r="A13" s="102">
        <v>3</v>
      </c>
      <c r="B13" s="105" t="s">
        <v>178</v>
      </c>
      <c r="C13" s="105" t="s">
        <v>182</v>
      </c>
      <c r="D13" s="105" t="s">
        <v>176</v>
      </c>
      <c r="E13" s="93">
        <v>3</v>
      </c>
      <c r="F13" s="93">
        <v>6</v>
      </c>
      <c r="G13" s="93">
        <v>15</v>
      </c>
      <c r="H13" s="96">
        <f t="shared" ref="H13" si="4">IF((E13*F13*G13)=0,"",(E13*F13*G13))</f>
        <v>270</v>
      </c>
      <c r="I13" s="99" t="str">
        <f>IF(H13="","",IF(H13&lt;=20,"Acceptabel",IF(H13&lt;=70,"Aandacht vereist",IF(H13&lt;=160,"Maatregelen vereist",IF(H13&lt;=320,"Direct verbeteren",IF(H13&gt;320,"Werk stilleggen"))))))</f>
        <v>Direct verbeteren</v>
      </c>
      <c r="J13" s="50">
        <v>1</v>
      </c>
      <c r="K13" s="6" t="s">
        <v>94</v>
      </c>
      <c r="L13" s="6" t="s">
        <v>177</v>
      </c>
      <c r="M13" s="7" t="s">
        <v>21</v>
      </c>
      <c r="N13" s="7">
        <v>6</v>
      </c>
      <c r="O13" s="7">
        <v>15</v>
      </c>
      <c r="P13" s="59">
        <f t="shared" si="2"/>
        <v>9.0000000000000018</v>
      </c>
      <c r="Q13" s="60" t="str">
        <f t="shared" si="3"/>
        <v>Acceptabel</v>
      </c>
      <c r="R13" s="57"/>
    </row>
    <row r="14" spans="1:18" x14ac:dyDescent="0.35">
      <c r="A14" s="103"/>
      <c r="B14" s="106"/>
      <c r="C14" s="106"/>
      <c r="D14" s="106"/>
      <c r="E14" s="94"/>
      <c r="F14" s="94"/>
      <c r="G14" s="94"/>
      <c r="H14" s="97"/>
      <c r="I14" s="100"/>
      <c r="J14" s="50"/>
      <c r="K14" s="6"/>
      <c r="L14" s="6"/>
      <c r="M14" s="7"/>
      <c r="N14" s="7"/>
      <c r="O14" s="7"/>
      <c r="P14" s="59" t="str">
        <f t="shared" si="2"/>
        <v/>
      </c>
      <c r="Q14" s="60" t="str">
        <f t="shared" si="3"/>
        <v/>
      </c>
      <c r="R14" s="57"/>
    </row>
    <row r="15" spans="1:18" x14ac:dyDescent="0.35">
      <c r="A15" s="103"/>
      <c r="B15" s="106"/>
      <c r="C15" s="106"/>
      <c r="D15" s="106"/>
      <c r="E15" s="94"/>
      <c r="F15" s="94"/>
      <c r="G15" s="94"/>
      <c r="H15" s="97"/>
      <c r="I15" s="100"/>
      <c r="J15" s="50"/>
      <c r="K15" s="6"/>
      <c r="L15" s="6"/>
      <c r="M15" s="7"/>
      <c r="N15" s="7"/>
      <c r="O15" s="7"/>
      <c r="P15" s="59" t="str">
        <f t="shared" si="2"/>
        <v/>
      </c>
      <c r="Q15" s="60" t="str">
        <f t="shared" si="3"/>
        <v/>
      </c>
      <c r="R15" s="57"/>
    </row>
    <row r="16" spans="1:18" ht="15" thickBot="1" x14ac:dyDescent="0.4">
      <c r="A16" s="104"/>
      <c r="B16" s="107"/>
      <c r="C16" s="107"/>
      <c r="D16" s="107"/>
      <c r="E16" s="95"/>
      <c r="F16" s="95"/>
      <c r="G16" s="95"/>
      <c r="H16" s="98"/>
      <c r="I16" s="101"/>
      <c r="J16" s="50"/>
      <c r="K16" s="6"/>
      <c r="L16" s="6"/>
      <c r="M16" s="7"/>
      <c r="N16" s="7"/>
      <c r="O16" s="7"/>
      <c r="P16" s="59" t="str">
        <f t="shared" si="2"/>
        <v/>
      </c>
      <c r="Q16" s="60" t="str">
        <f t="shared" si="3"/>
        <v/>
      </c>
      <c r="R16" s="57"/>
    </row>
    <row r="17" spans="1:18" ht="25" x14ac:dyDescent="0.35">
      <c r="A17" s="102">
        <v>4</v>
      </c>
      <c r="B17" s="105" t="s">
        <v>178</v>
      </c>
      <c r="C17" s="105" t="s">
        <v>183</v>
      </c>
      <c r="D17" s="105" t="s">
        <v>171</v>
      </c>
      <c r="E17" s="93">
        <v>6</v>
      </c>
      <c r="F17" s="93">
        <v>6</v>
      </c>
      <c r="G17" s="93">
        <v>15</v>
      </c>
      <c r="H17" s="96">
        <f t="shared" ref="H17" si="5">IF((E17*F17*G17)=0,"",(E17*F17*G17))</f>
        <v>540</v>
      </c>
      <c r="I17" s="99" t="str">
        <f>IF(H17="","",IF(H17&lt;=20,"Acceptabel",IF(H17&lt;=70,"Aandacht vereist",IF(H17&lt;=160,"Maatregelen vereist",IF(H17&lt;=320,"Direct verbeteren",IF(H17&gt;320,"Werk stilleggen"))))))</f>
        <v>Werk stilleggen</v>
      </c>
      <c r="J17" s="50">
        <v>1</v>
      </c>
      <c r="K17" s="6" t="s">
        <v>94</v>
      </c>
      <c r="L17" s="6" t="s">
        <v>184</v>
      </c>
      <c r="M17" s="7" t="s">
        <v>21</v>
      </c>
      <c r="N17" s="7">
        <v>6</v>
      </c>
      <c r="O17" s="7">
        <v>15</v>
      </c>
      <c r="P17" s="59">
        <f t="shared" si="2"/>
        <v>9.0000000000000018</v>
      </c>
      <c r="Q17" s="60" t="str">
        <f t="shared" si="3"/>
        <v>Acceptabel</v>
      </c>
      <c r="R17" s="57"/>
    </row>
    <row r="18" spans="1:18" x14ac:dyDescent="0.35">
      <c r="A18" s="103"/>
      <c r="B18" s="106"/>
      <c r="C18" s="106"/>
      <c r="D18" s="106"/>
      <c r="E18" s="94"/>
      <c r="F18" s="94"/>
      <c r="G18" s="94"/>
      <c r="H18" s="97"/>
      <c r="I18" s="100"/>
      <c r="J18" s="50"/>
      <c r="K18" s="6"/>
      <c r="L18" s="6"/>
      <c r="M18" s="7"/>
      <c r="N18" s="7"/>
      <c r="O18" s="7"/>
      <c r="P18" s="59" t="str">
        <f t="shared" si="2"/>
        <v/>
      </c>
      <c r="Q18" s="60" t="str">
        <f t="shared" si="3"/>
        <v/>
      </c>
      <c r="R18" s="57"/>
    </row>
    <row r="19" spans="1:18" x14ac:dyDescent="0.35">
      <c r="A19" s="103"/>
      <c r="B19" s="106"/>
      <c r="C19" s="106"/>
      <c r="D19" s="106"/>
      <c r="E19" s="94"/>
      <c r="F19" s="94"/>
      <c r="G19" s="94"/>
      <c r="H19" s="97"/>
      <c r="I19" s="100"/>
      <c r="J19" s="50"/>
      <c r="K19" s="6"/>
      <c r="L19" s="6"/>
      <c r="M19" s="7"/>
      <c r="N19" s="7"/>
      <c r="O19" s="7"/>
      <c r="P19" s="59" t="str">
        <f t="shared" si="2"/>
        <v/>
      </c>
      <c r="Q19" s="60" t="str">
        <f t="shared" si="3"/>
        <v/>
      </c>
      <c r="R19" s="57"/>
    </row>
    <row r="20" spans="1:18" ht="15" thickBot="1" x14ac:dyDescent="0.4">
      <c r="A20" s="104"/>
      <c r="B20" s="107"/>
      <c r="C20" s="107"/>
      <c r="D20" s="107"/>
      <c r="E20" s="95"/>
      <c r="F20" s="95"/>
      <c r="G20" s="95"/>
      <c r="H20" s="98"/>
      <c r="I20" s="101"/>
      <c r="J20" s="50"/>
      <c r="K20" s="6"/>
      <c r="L20" s="6"/>
      <c r="M20" s="7"/>
      <c r="N20" s="7"/>
      <c r="O20" s="7"/>
      <c r="P20" s="59" t="str">
        <f t="shared" si="2"/>
        <v/>
      </c>
      <c r="Q20" s="60" t="str">
        <f t="shared" si="3"/>
        <v/>
      </c>
      <c r="R20" s="57"/>
    </row>
    <row r="21" spans="1:18" ht="25" x14ac:dyDescent="0.35">
      <c r="A21" s="102">
        <v>5</v>
      </c>
      <c r="B21" s="105" t="s">
        <v>178</v>
      </c>
      <c r="C21" s="105" t="s">
        <v>185</v>
      </c>
      <c r="D21" s="105" t="s">
        <v>171</v>
      </c>
      <c r="E21" s="93">
        <v>6</v>
      </c>
      <c r="F21" s="93">
        <v>6</v>
      </c>
      <c r="G21" s="93">
        <v>15</v>
      </c>
      <c r="H21" s="96">
        <f t="shared" ref="H21" si="6">IF((E21*F21*G21)=0,"",(E21*F21*G21))</f>
        <v>540</v>
      </c>
      <c r="I21" s="99" t="str">
        <f>IF(H21="","",IF(H21&lt;=20,"Acceptabel",IF(H21&lt;=70,"Aandacht vereist",IF(H21&lt;=160,"Maatregelen vereist",IF(H21&lt;=320,"Direct verbeteren",IF(H21&gt;320,"Werk stilleggen"))))))</f>
        <v>Werk stilleggen</v>
      </c>
      <c r="J21" s="50">
        <v>1</v>
      </c>
      <c r="K21" s="6" t="s">
        <v>94</v>
      </c>
      <c r="L21" s="6" t="s">
        <v>186</v>
      </c>
      <c r="M21" s="7" t="s">
        <v>21</v>
      </c>
      <c r="N21" s="7">
        <v>6</v>
      </c>
      <c r="O21" s="7">
        <v>15</v>
      </c>
      <c r="P21" s="59">
        <f t="shared" si="2"/>
        <v>9.0000000000000018</v>
      </c>
      <c r="Q21" s="60" t="str">
        <f t="shared" si="3"/>
        <v>Acceptabel</v>
      </c>
      <c r="R21" s="57"/>
    </row>
    <row r="22" spans="1:18" x14ac:dyDescent="0.35">
      <c r="A22" s="103"/>
      <c r="B22" s="106"/>
      <c r="C22" s="106"/>
      <c r="D22" s="106"/>
      <c r="E22" s="94"/>
      <c r="F22" s="94"/>
      <c r="G22" s="94"/>
      <c r="H22" s="97"/>
      <c r="I22" s="100"/>
      <c r="J22" s="50"/>
      <c r="K22" s="6"/>
      <c r="L22" s="6"/>
      <c r="M22" s="7"/>
      <c r="N22" s="7"/>
      <c r="O22" s="7"/>
      <c r="P22" s="59" t="str">
        <f t="shared" si="2"/>
        <v/>
      </c>
      <c r="Q22" s="60" t="str">
        <f t="shared" si="3"/>
        <v/>
      </c>
      <c r="R22" s="57"/>
    </row>
    <row r="23" spans="1:18" x14ac:dyDescent="0.35">
      <c r="A23" s="103"/>
      <c r="B23" s="106"/>
      <c r="C23" s="106"/>
      <c r="D23" s="106"/>
      <c r="E23" s="94"/>
      <c r="F23" s="94"/>
      <c r="G23" s="94"/>
      <c r="H23" s="97"/>
      <c r="I23" s="100"/>
      <c r="J23" s="50"/>
      <c r="K23" s="6"/>
      <c r="L23" s="6"/>
      <c r="M23" s="7"/>
      <c r="N23" s="7"/>
      <c r="O23" s="7"/>
      <c r="P23" s="59" t="str">
        <f t="shared" si="2"/>
        <v/>
      </c>
      <c r="Q23" s="60" t="str">
        <f t="shared" si="3"/>
        <v/>
      </c>
      <c r="R23" s="57"/>
    </row>
    <row r="24" spans="1:18" ht="15" thickBot="1" x14ac:dyDescent="0.4">
      <c r="A24" s="104"/>
      <c r="B24" s="107"/>
      <c r="C24" s="107"/>
      <c r="D24" s="107"/>
      <c r="E24" s="95"/>
      <c r="F24" s="95"/>
      <c r="G24" s="95"/>
      <c r="H24" s="98"/>
      <c r="I24" s="101"/>
      <c r="J24" s="50"/>
      <c r="K24" s="6"/>
      <c r="L24" s="6"/>
      <c r="M24" s="7"/>
      <c r="N24" s="7"/>
      <c r="O24" s="7"/>
      <c r="P24" s="59" t="str">
        <f t="shared" si="2"/>
        <v/>
      </c>
      <c r="Q24" s="60" t="str">
        <f t="shared" si="3"/>
        <v/>
      </c>
      <c r="R24" s="57"/>
    </row>
    <row r="25" spans="1:18" ht="25" x14ac:dyDescent="0.35">
      <c r="A25" s="102">
        <v>6</v>
      </c>
      <c r="B25" s="105" t="s">
        <v>178</v>
      </c>
      <c r="C25" s="105" t="s">
        <v>187</v>
      </c>
      <c r="D25" s="105" t="s">
        <v>188</v>
      </c>
      <c r="E25" s="93">
        <v>6</v>
      </c>
      <c r="F25" s="93">
        <v>6</v>
      </c>
      <c r="G25" s="93">
        <v>15</v>
      </c>
      <c r="H25" s="96">
        <f>IF((E25*F25*G25)=0,"",(E25*F25*G25))</f>
        <v>540</v>
      </c>
      <c r="I25" s="99" t="str">
        <f>IF(H25="","",IF(H25&lt;=20,"Acceptabel",IF(H25&lt;=70,"Aandacht vereist",IF(H25&lt;=160,"Maatregelen vereist",IF(H25&lt;=320,"Direct verbeteren",IF(H25&gt;320,"Werk stilleggen"))))))</f>
        <v>Werk stilleggen</v>
      </c>
      <c r="J25" s="50">
        <v>1</v>
      </c>
      <c r="K25" s="6" t="s">
        <v>94</v>
      </c>
      <c r="L25" s="6" t="s">
        <v>186</v>
      </c>
      <c r="M25" s="7" t="s">
        <v>21</v>
      </c>
      <c r="N25" s="7">
        <v>6</v>
      </c>
      <c r="O25" s="7">
        <v>15</v>
      </c>
      <c r="P25" s="59">
        <f t="shared" ref="P25:P60" si="7">IF((M25*N25*O25)=0,"",(M25*N25*O25))</f>
        <v>9.0000000000000018</v>
      </c>
      <c r="Q25" s="60" t="str">
        <f t="shared" ref="Q25:Q60" si="8">IF(P25="","",IF(P25&lt;=20,"Acceptabel",IF(P25&lt;=70,"Aandacht vereist",IF(P25&lt;=160,"Maatregelen vereist",IF(P25&lt;=320,"Direct verbeteren",IF(P25&gt;320,"Werk stilleggen"))))))</f>
        <v>Acceptabel</v>
      </c>
      <c r="R25" s="57"/>
    </row>
    <row r="26" spans="1:18" x14ac:dyDescent="0.35">
      <c r="A26" s="103"/>
      <c r="B26" s="106"/>
      <c r="C26" s="106"/>
      <c r="D26" s="106"/>
      <c r="E26" s="94"/>
      <c r="F26" s="94"/>
      <c r="G26" s="94"/>
      <c r="H26" s="97"/>
      <c r="I26" s="100"/>
      <c r="J26" s="50"/>
      <c r="K26" s="6"/>
      <c r="L26" s="6"/>
      <c r="M26" s="7"/>
      <c r="N26" s="7"/>
      <c r="O26" s="7"/>
      <c r="P26" s="59" t="str">
        <f t="shared" si="7"/>
        <v/>
      </c>
      <c r="Q26" s="82" t="str">
        <f t="shared" si="8"/>
        <v/>
      </c>
      <c r="R26" s="57"/>
    </row>
    <row r="27" spans="1:18" x14ac:dyDescent="0.35">
      <c r="A27" s="103"/>
      <c r="B27" s="106"/>
      <c r="C27" s="106"/>
      <c r="D27" s="106"/>
      <c r="E27" s="94"/>
      <c r="F27" s="94"/>
      <c r="G27" s="94"/>
      <c r="H27" s="97"/>
      <c r="I27" s="100"/>
      <c r="J27" s="50"/>
      <c r="K27" s="6"/>
      <c r="L27" s="6"/>
      <c r="M27" s="7"/>
      <c r="N27" s="7"/>
      <c r="O27" s="7"/>
      <c r="P27" s="59" t="str">
        <f t="shared" si="7"/>
        <v/>
      </c>
      <c r="Q27" s="60" t="str">
        <f t="shared" si="8"/>
        <v/>
      </c>
      <c r="R27" s="57"/>
    </row>
    <row r="28" spans="1:18" ht="15" thickBot="1" x14ac:dyDescent="0.4">
      <c r="A28" s="104"/>
      <c r="B28" s="107"/>
      <c r="C28" s="107"/>
      <c r="D28" s="107"/>
      <c r="E28" s="95"/>
      <c r="F28" s="95"/>
      <c r="G28" s="95"/>
      <c r="H28" s="98"/>
      <c r="I28" s="101"/>
      <c r="J28" s="50"/>
      <c r="K28" s="6"/>
      <c r="L28" s="6"/>
      <c r="M28" s="7"/>
      <c r="N28" s="7"/>
      <c r="O28" s="7"/>
      <c r="P28" s="59" t="str">
        <f t="shared" si="7"/>
        <v/>
      </c>
      <c r="Q28" s="60" t="str">
        <f t="shared" si="8"/>
        <v/>
      </c>
      <c r="R28" s="57"/>
    </row>
    <row r="29" spans="1:18" ht="103" x14ac:dyDescent="0.35">
      <c r="A29" s="102">
        <v>7</v>
      </c>
      <c r="B29" s="105" t="s">
        <v>120</v>
      </c>
      <c r="C29" s="105" t="s">
        <v>130</v>
      </c>
      <c r="D29" s="105" t="s">
        <v>176</v>
      </c>
      <c r="E29" s="93">
        <v>3</v>
      </c>
      <c r="F29" s="93">
        <v>6</v>
      </c>
      <c r="G29" s="93">
        <v>15</v>
      </c>
      <c r="H29" s="96">
        <f>IF((E29*F29*G29)=0,"",(E29*F29*G29))</f>
        <v>270</v>
      </c>
      <c r="I29" s="99" t="str">
        <f>IF(H29="","",IF(H29&lt;=20,"Acceptabel",IF(H29&lt;=70,"Aandacht vereist",IF(H29&lt;=160,"Maatregelen vereist",IF(H29&lt;=320,"Direct verbeteren",IF(H29&gt;320,"Werk stilleggen"))))))</f>
        <v>Direct verbeteren</v>
      </c>
      <c r="J29" s="50">
        <v>1</v>
      </c>
      <c r="K29" s="6"/>
      <c r="L29" s="91" t="s">
        <v>214</v>
      </c>
      <c r="M29" s="7" t="s">
        <v>21</v>
      </c>
      <c r="N29" s="7">
        <v>6</v>
      </c>
      <c r="O29" s="7">
        <v>15</v>
      </c>
      <c r="P29" s="59">
        <f t="shared" si="7"/>
        <v>9.0000000000000018</v>
      </c>
      <c r="Q29" s="60" t="str">
        <f t="shared" si="8"/>
        <v>Acceptabel</v>
      </c>
      <c r="R29" s="57"/>
    </row>
    <row r="30" spans="1:18" x14ac:dyDescent="0.35">
      <c r="A30" s="103"/>
      <c r="B30" s="106"/>
      <c r="C30" s="106"/>
      <c r="D30" s="106"/>
      <c r="E30" s="94"/>
      <c r="F30" s="94"/>
      <c r="G30" s="94"/>
      <c r="H30" s="97"/>
      <c r="I30" s="100"/>
      <c r="J30" s="50"/>
      <c r="K30" s="6"/>
      <c r="L30" s="6"/>
      <c r="M30" s="7"/>
      <c r="N30" s="7"/>
      <c r="O30" s="7"/>
      <c r="P30" s="59" t="str">
        <f t="shared" si="7"/>
        <v/>
      </c>
      <c r="Q30" s="60" t="str">
        <f t="shared" si="8"/>
        <v/>
      </c>
      <c r="R30" s="57"/>
    </row>
    <row r="31" spans="1:18" x14ac:dyDescent="0.35">
      <c r="A31" s="103"/>
      <c r="B31" s="106"/>
      <c r="C31" s="106"/>
      <c r="D31" s="106"/>
      <c r="E31" s="94"/>
      <c r="F31" s="94"/>
      <c r="G31" s="94"/>
      <c r="H31" s="97"/>
      <c r="I31" s="100"/>
      <c r="J31" s="50"/>
      <c r="K31" s="6"/>
      <c r="L31" s="6"/>
      <c r="M31" s="7"/>
      <c r="N31" s="7"/>
      <c r="O31" s="7"/>
      <c r="P31" s="59" t="str">
        <f t="shared" si="7"/>
        <v/>
      </c>
      <c r="Q31" s="60" t="str">
        <f t="shared" si="8"/>
        <v/>
      </c>
      <c r="R31" s="57"/>
    </row>
    <row r="32" spans="1:18" ht="15" thickBot="1" x14ac:dyDescent="0.4">
      <c r="A32" s="104"/>
      <c r="B32" s="107"/>
      <c r="C32" s="107"/>
      <c r="D32" s="107"/>
      <c r="E32" s="95"/>
      <c r="F32" s="95"/>
      <c r="G32" s="95"/>
      <c r="H32" s="98"/>
      <c r="I32" s="101"/>
      <c r="J32" s="50"/>
      <c r="K32" s="6"/>
      <c r="L32" s="6"/>
      <c r="M32" s="7"/>
      <c r="N32" s="7"/>
      <c r="O32" s="7"/>
      <c r="P32" s="59" t="str">
        <f t="shared" si="7"/>
        <v/>
      </c>
      <c r="Q32" s="60" t="str">
        <f t="shared" si="8"/>
        <v/>
      </c>
      <c r="R32" s="57"/>
    </row>
    <row r="33" spans="1:18" ht="50" x14ac:dyDescent="0.35">
      <c r="A33" s="102">
        <v>8</v>
      </c>
      <c r="B33" s="105" t="s">
        <v>191</v>
      </c>
      <c r="C33" s="105" t="s">
        <v>191</v>
      </c>
      <c r="D33" s="105" t="s">
        <v>192</v>
      </c>
      <c r="E33" s="93">
        <v>3</v>
      </c>
      <c r="F33" s="93">
        <v>6</v>
      </c>
      <c r="G33" s="93">
        <v>15</v>
      </c>
      <c r="H33" s="96">
        <f t="shared" ref="H33" si="9">IF((E33*F33*G33)=0,"",(E33*F33*G33))</f>
        <v>270</v>
      </c>
      <c r="I33" s="99" t="str">
        <f>IF(H33="","",IF(H33&lt;=20,"Acceptabel",IF(H33&lt;=70,"Aandacht vereist",IF(H33&lt;=160,"Maatregelen vereist",IF(H33&lt;=320,"Direct verbeteren",IF(H33&gt;320,"Werk stilleggen"))))))</f>
        <v>Direct verbeteren</v>
      </c>
      <c r="J33" s="50">
        <v>1</v>
      </c>
      <c r="K33" s="6" t="s">
        <v>94</v>
      </c>
      <c r="L33" s="91" t="s">
        <v>211</v>
      </c>
      <c r="M33" s="7" t="s">
        <v>21</v>
      </c>
      <c r="N33" s="7">
        <v>6</v>
      </c>
      <c r="O33" s="7">
        <v>15</v>
      </c>
      <c r="P33" s="59">
        <f t="shared" si="7"/>
        <v>9.0000000000000018</v>
      </c>
      <c r="Q33" s="60" t="str">
        <f t="shared" si="8"/>
        <v>Acceptabel</v>
      </c>
      <c r="R33" s="57"/>
    </row>
    <row r="34" spans="1:18" x14ac:dyDescent="0.35">
      <c r="A34" s="103"/>
      <c r="B34" s="106"/>
      <c r="C34" s="106"/>
      <c r="D34" s="106"/>
      <c r="E34" s="94"/>
      <c r="F34" s="94"/>
      <c r="G34" s="94"/>
      <c r="H34" s="97"/>
      <c r="I34" s="100"/>
      <c r="J34" s="50"/>
      <c r="K34" s="6"/>
      <c r="L34" s="6"/>
      <c r="M34" s="7"/>
      <c r="N34" s="7"/>
      <c r="O34" s="7"/>
      <c r="P34" s="59" t="str">
        <f t="shared" si="7"/>
        <v/>
      </c>
      <c r="Q34" s="60" t="str">
        <f t="shared" si="8"/>
        <v/>
      </c>
      <c r="R34" s="57"/>
    </row>
    <row r="35" spans="1:18" x14ac:dyDescent="0.35">
      <c r="A35" s="103"/>
      <c r="B35" s="106"/>
      <c r="C35" s="106"/>
      <c r="D35" s="106"/>
      <c r="E35" s="94"/>
      <c r="F35" s="94"/>
      <c r="G35" s="94"/>
      <c r="H35" s="97"/>
      <c r="I35" s="100"/>
      <c r="J35" s="50"/>
      <c r="K35" s="6"/>
      <c r="L35" s="6"/>
      <c r="M35" s="7"/>
      <c r="N35" s="7"/>
      <c r="O35" s="7"/>
      <c r="P35" s="59" t="str">
        <f t="shared" si="7"/>
        <v/>
      </c>
      <c r="Q35" s="60" t="str">
        <f t="shared" si="8"/>
        <v/>
      </c>
      <c r="R35" s="57"/>
    </row>
    <row r="36" spans="1:18" ht="15" thickBot="1" x14ac:dyDescent="0.4">
      <c r="A36" s="104"/>
      <c r="B36" s="107"/>
      <c r="C36" s="107"/>
      <c r="D36" s="107"/>
      <c r="E36" s="95"/>
      <c r="F36" s="95"/>
      <c r="G36" s="95"/>
      <c r="H36" s="98"/>
      <c r="I36" s="101"/>
      <c r="J36" s="50"/>
      <c r="K36" s="6"/>
      <c r="L36" s="6"/>
      <c r="M36" s="7"/>
      <c r="N36" s="7"/>
      <c r="O36" s="7"/>
      <c r="P36" s="59" t="str">
        <f t="shared" si="7"/>
        <v/>
      </c>
      <c r="Q36" s="60" t="str">
        <f t="shared" si="8"/>
        <v/>
      </c>
      <c r="R36" s="57"/>
    </row>
    <row r="37" spans="1:18" x14ac:dyDescent="0.35">
      <c r="A37" s="102">
        <v>9</v>
      </c>
      <c r="B37" s="105" t="s">
        <v>178</v>
      </c>
      <c r="C37" s="105" t="s">
        <v>193</v>
      </c>
      <c r="D37" s="105" t="s">
        <v>194</v>
      </c>
      <c r="E37" s="93">
        <v>3</v>
      </c>
      <c r="F37" s="93">
        <v>6</v>
      </c>
      <c r="G37" s="93">
        <v>15</v>
      </c>
      <c r="H37" s="96">
        <f t="shared" ref="H37" si="10">IF((E37*F37*G37)=0,"",(E37*F37*G37))</f>
        <v>270</v>
      </c>
      <c r="I37" s="99" t="str">
        <f>IF(H37="","",IF(H37&lt;=20,"Acceptabel",IF(H37&lt;=70,"Aandacht vereist",IF(H37&lt;=160,"Maatregelen vereist",IF(H37&lt;=320,"Direct verbeteren",IF(H37&gt;320,"Werk stilleggen"))))))</f>
        <v>Direct verbeteren</v>
      </c>
      <c r="J37" s="50"/>
      <c r="K37" s="6"/>
      <c r="L37" s="91"/>
      <c r="M37" s="7"/>
      <c r="N37" s="7"/>
      <c r="O37" s="7"/>
      <c r="P37" s="59" t="str">
        <f t="shared" si="7"/>
        <v/>
      </c>
      <c r="Q37" s="60" t="str">
        <f t="shared" si="8"/>
        <v/>
      </c>
      <c r="R37" s="57"/>
    </row>
    <row r="38" spans="1:18" x14ac:dyDescent="0.35">
      <c r="A38" s="103"/>
      <c r="B38" s="106"/>
      <c r="C38" s="106"/>
      <c r="D38" s="106"/>
      <c r="E38" s="94"/>
      <c r="F38" s="94"/>
      <c r="G38" s="94"/>
      <c r="H38" s="97"/>
      <c r="I38" s="100"/>
      <c r="J38" s="50"/>
      <c r="K38" s="6"/>
      <c r="L38" s="6"/>
      <c r="M38" s="7"/>
      <c r="N38" s="7"/>
      <c r="O38" s="7"/>
      <c r="P38" s="59" t="str">
        <f t="shared" si="7"/>
        <v/>
      </c>
      <c r="Q38" s="60" t="str">
        <f t="shared" si="8"/>
        <v/>
      </c>
      <c r="R38" s="57"/>
    </row>
    <row r="39" spans="1:18" ht="75" x14ac:dyDescent="0.35">
      <c r="A39" s="103"/>
      <c r="B39" s="106"/>
      <c r="C39" s="106"/>
      <c r="D39" s="106"/>
      <c r="E39" s="94"/>
      <c r="F39" s="94"/>
      <c r="G39" s="94"/>
      <c r="H39" s="97"/>
      <c r="I39" s="100"/>
      <c r="J39" s="50">
        <v>3</v>
      </c>
      <c r="K39" s="6" t="s">
        <v>195</v>
      </c>
      <c r="L39" s="91" t="s">
        <v>196</v>
      </c>
      <c r="M39" s="7">
        <v>1</v>
      </c>
      <c r="N39" s="7">
        <v>6</v>
      </c>
      <c r="O39" s="7">
        <v>15</v>
      </c>
      <c r="P39" s="59">
        <f t="shared" si="7"/>
        <v>90</v>
      </c>
      <c r="Q39" s="60" t="str">
        <f t="shared" si="8"/>
        <v>Maatregelen vereist</v>
      </c>
      <c r="R39" s="57"/>
    </row>
    <row r="40" spans="1:18" ht="15" thickBot="1" x14ac:dyDescent="0.4">
      <c r="A40" s="104"/>
      <c r="B40" s="107"/>
      <c r="C40" s="107"/>
      <c r="D40" s="107"/>
      <c r="E40" s="95"/>
      <c r="F40" s="95"/>
      <c r="G40" s="95"/>
      <c r="H40" s="98"/>
      <c r="I40" s="101"/>
      <c r="J40" s="50"/>
      <c r="K40" s="6"/>
      <c r="L40" s="6"/>
      <c r="M40" s="7"/>
      <c r="N40" s="7"/>
      <c r="O40" s="7"/>
      <c r="P40" s="59" t="str">
        <f t="shared" si="7"/>
        <v/>
      </c>
      <c r="Q40" s="60" t="str">
        <f t="shared" si="8"/>
        <v/>
      </c>
      <c r="R40" s="57"/>
    </row>
    <row r="41" spans="1:18" x14ac:dyDescent="0.35">
      <c r="A41" s="102">
        <v>10</v>
      </c>
      <c r="B41" s="105" t="s">
        <v>178</v>
      </c>
      <c r="C41" s="105" t="s">
        <v>197</v>
      </c>
      <c r="D41" s="105" t="s">
        <v>194</v>
      </c>
      <c r="E41" s="93">
        <v>6</v>
      </c>
      <c r="F41" s="93">
        <v>6</v>
      </c>
      <c r="G41" s="93">
        <v>15</v>
      </c>
      <c r="H41" s="96">
        <f t="shared" ref="H41" si="11">IF((E41*F41*G41)=0,"",(E41*F41*G41))</f>
        <v>540</v>
      </c>
      <c r="I41" s="99" t="str">
        <f>IF(H41="","",IF(H41&lt;=20,"Acceptabel",IF(H41&lt;=70,"Aandacht vereist",IF(H41&lt;=160,"Maatregelen vereist",IF(H41&lt;=320,"Direct verbeteren",IF(H41&gt;320,"Werk stilleggen"))))))</f>
        <v>Werk stilleggen</v>
      </c>
      <c r="J41" s="50"/>
      <c r="K41" s="6"/>
      <c r="L41" s="6"/>
      <c r="M41" s="7"/>
      <c r="N41" s="7"/>
      <c r="O41" s="7"/>
      <c r="P41" s="59" t="str">
        <f t="shared" si="7"/>
        <v/>
      </c>
      <c r="Q41" s="60" t="str">
        <f t="shared" si="8"/>
        <v/>
      </c>
      <c r="R41" s="57"/>
    </row>
    <row r="42" spans="1:18" ht="139" customHeight="1" x14ac:dyDescent="0.35">
      <c r="A42" s="103"/>
      <c r="B42" s="106"/>
      <c r="C42" s="106"/>
      <c r="D42" s="106"/>
      <c r="E42" s="94"/>
      <c r="F42" s="94"/>
      <c r="G42" s="94"/>
      <c r="H42" s="97"/>
      <c r="I42" s="100"/>
      <c r="J42" s="50">
        <v>2</v>
      </c>
      <c r="K42" s="6" t="s">
        <v>198</v>
      </c>
      <c r="L42" s="91" t="s">
        <v>199</v>
      </c>
      <c r="M42" s="7">
        <v>1</v>
      </c>
      <c r="N42" s="7">
        <v>6</v>
      </c>
      <c r="O42" s="7">
        <v>15</v>
      </c>
      <c r="P42" s="59">
        <f t="shared" si="7"/>
        <v>90</v>
      </c>
      <c r="Q42" s="60" t="str">
        <f t="shared" si="8"/>
        <v>Maatregelen vereist</v>
      </c>
      <c r="R42" s="57"/>
    </row>
    <row r="43" spans="1:18" x14ac:dyDescent="0.35">
      <c r="A43" s="103"/>
      <c r="B43" s="106"/>
      <c r="C43" s="106"/>
      <c r="D43" s="106"/>
      <c r="E43" s="94"/>
      <c r="F43" s="94"/>
      <c r="G43" s="94"/>
      <c r="H43" s="97"/>
      <c r="I43" s="100"/>
      <c r="J43" s="50"/>
      <c r="K43" s="6"/>
      <c r="L43" s="6"/>
      <c r="M43" s="7"/>
      <c r="N43" s="7"/>
      <c r="O43" s="7"/>
      <c r="P43" s="59" t="str">
        <f t="shared" si="7"/>
        <v/>
      </c>
      <c r="Q43" s="60" t="str">
        <f t="shared" si="8"/>
        <v/>
      </c>
      <c r="R43" s="57"/>
    </row>
    <row r="44" spans="1:18" ht="15" thickBot="1" x14ac:dyDescent="0.4">
      <c r="A44" s="104"/>
      <c r="B44" s="107"/>
      <c r="C44" s="107"/>
      <c r="D44" s="107"/>
      <c r="E44" s="95"/>
      <c r="F44" s="95"/>
      <c r="G44" s="95"/>
      <c r="H44" s="98"/>
      <c r="I44" s="101"/>
      <c r="J44" s="50"/>
      <c r="K44" s="6"/>
      <c r="L44" s="6"/>
      <c r="M44" s="7"/>
      <c r="N44" s="7"/>
      <c r="O44" s="7"/>
      <c r="P44" s="59" t="str">
        <f t="shared" si="7"/>
        <v/>
      </c>
      <c r="Q44" s="60" t="str">
        <f t="shared" si="8"/>
        <v/>
      </c>
      <c r="R44" s="57"/>
    </row>
    <row r="45" spans="1:18" x14ac:dyDescent="0.35">
      <c r="A45" s="102">
        <v>11</v>
      </c>
      <c r="B45" s="105" t="s">
        <v>178</v>
      </c>
      <c r="C45" s="105" t="s">
        <v>200</v>
      </c>
      <c r="D45" s="105" t="s">
        <v>201</v>
      </c>
      <c r="E45" s="93">
        <v>6</v>
      </c>
      <c r="F45" s="93">
        <v>6</v>
      </c>
      <c r="G45" s="93">
        <v>15</v>
      </c>
      <c r="H45" s="96">
        <f>IF((E45*F45*G45)=0,"",(E45*F45*G45))</f>
        <v>540</v>
      </c>
      <c r="I45" s="99" t="str">
        <f>IF(H45="","",IF(H45&lt;=20,"Acceptabel",IF(H45&lt;=70,"Aandacht vereist",IF(H45&lt;=160,"Maatregelen vereist",IF(H45&lt;=320,"Direct verbeteren",IF(H45&gt;320,"Werk stilleggen"))))))</f>
        <v>Werk stilleggen</v>
      </c>
      <c r="J45" s="50">
        <v>1</v>
      </c>
      <c r="K45" s="6" t="s">
        <v>94</v>
      </c>
      <c r="L45" s="6" t="s">
        <v>202</v>
      </c>
      <c r="M45" s="7" t="s">
        <v>21</v>
      </c>
      <c r="N45" s="7">
        <v>6</v>
      </c>
      <c r="O45" s="7">
        <v>15</v>
      </c>
      <c r="P45" s="59">
        <f t="shared" si="7"/>
        <v>9.0000000000000018</v>
      </c>
      <c r="Q45" s="60" t="str">
        <f t="shared" si="8"/>
        <v>Acceptabel</v>
      </c>
      <c r="R45" s="57"/>
    </row>
    <row r="46" spans="1:18" x14ac:dyDescent="0.35">
      <c r="A46" s="103"/>
      <c r="B46" s="106"/>
      <c r="C46" s="106"/>
      <c r="D46" s="106"/>
      <c r="E46" s="94"/>
      <c r="F46" s="94"/>
      <c r="G46" s="94"/>
      <c r="H46" s="97"/>
      <c r="I46" s="100"/>
      <c r="J46" s="50"/>
      <c r="K46" s="6"/>
      <c r="L46" s="6"/>
      <c r="M46" s="7"/>
      <c r="N46" s="7"/>
      <c r="O46" s="7"/>
      <c r="P46" s="59" t="str">
        <f t="shared" si="7"/>
        <v/>
      </c>
      <c r="Q46" s="82" t="str">
        <f t="shared" si="8"/>
        <v/>
      </c>
      <c r="R46" s="57"/>
    </row>
    <row r="47" spans="1:18" x14ac:dyDescent="0.35">
      <c r="A47" s="103"/>
      <c r="B47" s="106"/>
      <c r="C47" s="106"/>
      <c r="D47" s="106"/>
      <c r="E47" s="94"/>
      <c r="F47" s="94"/>
      <c r="G47" s="94"/>
      <c r="H47" s="97"/>
      <c r="I47" s="100"/>
      <c r="J47" s="50"/>
      <c r="K47" s="6"/>
      <c r="L47" s="6"/>
      <c r="M47" s="7"/>
      <c r="N47" s="7"/>
      <c r="O47" s="7"/>
      <c r="P47" s="59" t="str">
        <f t="shared" si="7"/>
        <v/>
      </c>
      <c r="Q47" s="60" t="str">
        <f t="shared" si="8"/>
        <v/>
      </c>
      <c r="R47" s="57"/>
    </row>
    <row r="48" spans="1:18" ht="15" thickBot="1" x14ac:dyDescent="0.4">
      <c r="A48" s="104"/>
      <c r="B48" s="107"/>
      <c r="C48" s="107"/>
      <c r="D48" s="107"/>
      <c r="E48" s="95"/>
      <c r="F48" s="95"/>
      <c r="G48" s="95"/>
      <c r="H48" s="98"/>
      <c r="I48" s="101"/>
      <c r="J48" s="50"/>
      <c r="K48" s="6"/>
      <c r="L48" s="6"/>
      <c r="M48" s="7"/>
      <c r="N48" s="7"/>
      <c r="O48" s="7"/>
      <c r="P48" s="59" t="str">
        <f t="shared" si="7"/>
        <v/>
      </c>
      <c r="Q48" s="60" t="str">
        <f t="shared" si="8"/>
        <v/>
      </c>
      <c r="R48" s="57"/>
    </row>
    <row r="49" spans="1:18" ht="45" customHeight="1" x14ac:dyDescent="0.35">
      <c r="A49" s="102">
        <v>12</v>
      </c>
      <c r="B49" s="105" t="s">
        <v>203</v>
      </c>
      <c r="C49" s="105" t="s">
        <v>204</v>
      </c>
      <c r="D49" s="105" t="s">
        <v>205</v>
      </c>
      <c r="E49" s="93">
        <v>3</v>
      </c>
      <c r="F49" s="93">
        <v>6</v>
      </c>
      <c r="G49" s="93">
        <v>15</v>
      </c>
      <c r="H49" s="96">
        <f>IF((E49*F49*G49)=0,"",(E49*F49*G49))</f>
        <v>270</v>
      </c>
      <c r="I49" s="99" t="str">
        <f>IF(H49="","",IF(H49&lt;=20,"Acceptabel",IF(H49&lt;=70,"Aandacht vereist",IF(H49&lt;=160,"Maatregelen vereist",IF(H49&lt;=320,"Direct verbeteren",IF(H49&gt;320,"Werk stilleggen"))))))</f>
        <v>Direct verbeteren</v>
      </c>
      <c r="J49" s="50">
        <v>1</v>
      </c>
      <c r="K49" s="6" t="s">
        <v>94</v>
      </c>
      <c r="L49" s="6" t="s">
        <v>212</v>
      </c>
      <c r="M49" s="7" t="s">
        <v>21</v>
      </c>
      <c r="N49" s="7">
        <v>6</v>
      </c>
      <c r="O49" s="7">
        <v>15</v>
      </c>
      <c r="P49" s="59">
        <f t="shared" si="7"/>
        <v>9.0000000000000018</v>
      </c>
      <c r="Q49" s="60" t="str">
        <f t="shared" si="8"/>
        <v>Acceptabel</v>
      </c>
      <c r="R49" s="57"/>
    </row>
    <row r="50" spans="1:18" x14ac:dyDescent="0.35">
      <c r="A50" s="103"/>
      <c r="B50" s="106"/>
      <c r="C50" s="106"/>
      <c r="D50" s="106"/>
      <c r="E50" s="94"/>
      <c r="F50" s="94"/>
      <c r="G50" s="94"/>
      <c r="H50" s="97"/>
      <c r="I50" s="100"/>
      <c r="J50" s="50"/>
      <c r="K50" s="6"/>
      <c r="L50" s="6"/>
      <c r="M50" s="7"/>
      <c r="N50" s="7"/>
      <c r="O50" s="7"/>
      <c r="P50" s="59" t="str">
        <f t="shared" si="7"/>
        <v/>
      </c>
      <c r="Q50" s="60" t="str">
        <f t="shared" si="8"/>
        <v/>
      </c>
      <c r="R50" s="57"/>
    </row>
    <row r="51" spans="1:18" x14ac:dyDescent="0.35">
      <c r="A51" s="103"/>
      <c r="B51" s="106"/>
      <c r="C51" s="106"/>
      <c r="D51" s="106"/>
      <c r="E51" s="94"/>
      <c r="F51" s="94"/>
      <c r="G51" s="94"/>
      <c r="H51" s="97"/>
      <c r="I51" s="100"/>
      <c r="J51" s="50"/>
      <c r="K51" s="6"/>
      <c r="L51" s="6"/>
      <c r="M51" s="7"/>
      <c r="N51" s="7"/>
      <c r="O51" s="7"/>
      <c r="P51" s="59" t="str">
        <f t="shared" si="7"/>
        <v/>
      </c>
      <c r="Q51" s="60" t="str">
        <f t="shared" si="8"/>
        <v/>
      </c>
      <c r="R51" s="57"/>
    </row>
    <row r="52" spans="1:18" ht="15" thickBot="1" x14ac:dyDescent="0.4">
      <c r="A52" s="104"/>
      <c r="B52" s="107"/>
      <c r="C52" s="107"/>
      <c r="D52" s="107"/>
      <c r="E52" s="95"/>
      <c r="F52" s="95"/>
      <c r="G52" s="95"/>
      <c r="H52" s="98"/>
      <c r="I52" s="101"/>
      <c r="J52" s="50"/>
      <c r="K52" s="6"/>
      <c r="L52" s="6"/>
      <c r="M52" s="7"/>
      <c r="N52" s="7"/>
      <c r="O52" s="7"/>
      <c r="P52" s="59" t="str">
        <f t="shared" si="7"/>
        <v/>
      </c>
      <c r="Q52" s="60" t="str">
        <f t="shared" si="8"/>
        <v/>
      </c>
      <c r="R52" s="57"/>
    </row>
    <row r="53" spans="1:18" ht="37.5" x14ac:dyDescent="0.35">
      <c r="A53" s="102">
        <v>13</v>
      </c>
      <c r="B53" s="105" t="s">
        <v>178</v>
      </c>
      <c r="C53" s="105" t="s">
        <v>206</v>
      </c>
      <c r="D53" s="105" t="s">
        <v>207</v>
      </c>
      <c r="E53" s="93">
        <v>3</v>
      </c>
      <c r="F53" s="93">
        <v>6</v>
      </c>
      <c r="G53" s="93">
        <v>15</v>
      </c>
      <c r="H53" s="96">
        <f t="shared" ref="H53" si="12">IF((E53*F53*G53)=0,"",(E53*F53*G53))</f>
        <v>270</v>
      </c>
      <c r="I53" s="99" t="str">
        <f>IF(H53="","",IF(H53&lt;=20,"Acceptabel",IF(H53&lt;=70,"Aandacht vereist",IF(H53&lt;=160,"Maatregelen vereist",IF(H53&lt;=320,"Direct verbeteren",IF(H53&gt;320,"Werk stilleggen"))))))</f>
        <v>Direct verbeteren</v>
      </c>
      <c r="J53" s="50">
        <v>1</v>
      </c>
      <c r="K53" s="6" t="s">
        <v>94</v>
      </c>
      <c r="L53" s="91" t="s">
        <v>208</v>
      </c>
      <c r="M53" s="7">
        <v>1</v>
      </c>
      <c r="N53" s="7">
        <v>3</v>
      </c>
      <c r="O53" s="7">
        <v>1</v>
      </c>
      <c r="P53" s="59">
        <f t="shared" si="7"/>
        <v>3</v>
      </c>
      <c r="Q53" s="60" t="str">
        <f t="shared" si="8"/>
        <v>Acceptabel</v>
      </c>
      <c r="R53" s="57"/>
    </row>
    <row r="54" spans="1:18" x14ac:dyDescent="0.35">
      <c r="A54" s="103"/>
      <c r="B54" s="106"/>
      <c r="C54" s="106"/>
      <c r="D54" s="106"/>
      <c r="E54" s="94"/>
      <c r="F54" s="94"/>
      <c r="G54" s="94"/>
      <c r="H54" s="97"/>
      <c r="I54" s="100"/>
      <c r="J54" s="50"/>
      <c r="K54" s="6"/>
      <c r="L54" s="6"/>
      <c r="M54" s="7"/>
      <c r="N54" s="7"/>
      <c r="O54" s="7"/>
      <c r="P54" s="59" t="str">
        <f t="shared" si="7"/>
        <v/>
      </c>
      <c r="Q54" s="60" t="str">
        <f t="shared" si="8"/>
        <v/>
      </c>
      <c r="R54" s="57"/>
    </row>
    <row r="55" spans="1:18" x14ac:dyDescent="0.35">
      <c r="A55" s="103"/>
      <c r="B55" s="106"/>
      <c r="C55" s="106"/>
      <c r="D55" s="106"/>
      <c r="E55" s="94"/>
      <c r="F55" s="94"/>
      <c r="G55" s="94"/>
      <c r="H55" s="97"/>
      <c r="I55" s="100"/>
      <c r="J55" s="50"/>
      <c r="K55" s="6"/>
      <c r="L55" s="6"/>
      <c r="M55" s="7"/>
      <c r="N55" s="7"/>
      <c r="O55" s="7"/>
      <c r="P55" s="59" t="str">
        <f t="shared" si="7"/>
        <v/>
      </c>
      <c r="Q55" s="60" t="str">
        <f t="shared" si="8"/>
        <v/>
      </c>
      <c r="R55" s="57"/>
    </row>
    <row r="56" spans="1:18" ht="15" thickBot="1" x14ac:dyDescent="0.4">
      <c r="A56" s="104"/>
      <c r="B56" s="107"/>
      <c r="C56" s="107"/>
      <c r="D56" s="107"/>
      <c r="E56" s="95"/>
      <c r="F56" s="95"/>
      <c r="G56" s="95"/>
      <c r="H56" s="98"/>
      <c r="I56" s="101"/>
      <c r="J56" s="50"/>
      <c r="K56" s="6"/>
      <c r="L56" s="6"/>
      <c r="M56" s="7"/>
      <c r="N56" s="7"/>
      <c r="O56" s="7"/>
      <c r="P56" s="59" t="str">
        <f t="shared" si="7"/>
        <v/>
      </c>
      <c r="Q56" s="60" t="str">
        <f t="shared" si="8"/>
        <v/>
      </c>
      <c r="R56" s="57"/>
    </row>
    <row r="57" spans="1:18" ht="50" x14ac:dyDescent="0.35">
      <c r="A57" s="102">
        <v>14</v>
      </c>
      <c r="B57" s="105" t="s">
        <v>191</v>
      </c>
      <c r="C57" s="105" t="s">
        <v>209</v>
      </c>
      <c r="D57" s="105" t="s">
        <v>210</v>
      </c>
      <c r="E57" s="93">
        <v>3</v>
      </c>
      <c r="F57" s="93">
        <v>3</v>
      </c>
      <c r="G57" s="93">
        <v>15</v>
      </c>
      <c r="H57" s="96">
        <f t="shared" ref="H57" si="13">IF((E57*F57*G57)=0,"",(E57*F57*G57))</f>
        <v>135</v>
      </c>
      <c r="I57" s="99" t="str">
        <f>IF(H57="","",IF(H57&lt;=20,"Acceptabel",IF(H57&lt;=70,"Aandacht vereist",IF(H57&lt;=160,"Maatregelen vereist",IF(H57&lt;=320,"Direct verbeteren",IF(H57&gt;320,"Werk stilleggen"))))))</f>
        <v>Maatregelen vereist</v>
      </c>
      <c r="J57" s="50">
        <v>1</v>
      </c>
      <c r="K57" s="6" t="s">
        <v>94</v>
      </c>
      <c r="L57" s="91" t="s">
        <v>211</v>
      </c>
      <c r="M57" s="7" t="s">
        <v>21</v>
      </c>
      <c r="N57" s="7">
        <v>3</v>
      </c>
      <c r="O57" s="7">
        <v>15</v>
      </c>
      <c r="P57" s="59">
        <f t="shared" si="7"/>
        <v>4.5000000000000009</v>
      </c>
      <c r="Q57" s="60" t="str">
        <f t="shared" si="8"/>
        <v>Acceptabel</v>
      </c>
      <c r="R57" s="57"/>
    </row>
    <row r="58" spans="1:18" x14ac:dyDescent="0.35">
      <c r="A58" s="103"/>
      <c r="B58" s="106"/>
      <c r="C58" s="106"/>
      <c r="D58" s="106"/>
      <c r="E58" s="94"/>
      <c r="F58" s="94"/>
      <c r="G58" s="94"/>
      <c r="H58" s="97"/>
      <c r="I58" s="100"/>
      <c r="J58" s="50"/>
      <c r="K58" s="6"/>
      <c r="L58" s="6"/>
      <c r="M58" s="7"/>
      <c r="N58" s="7"/>
      <c r="O58" s="7"/>
      <c r="P58" s="59" t="str">
        <f t="shared" si="7"/>
        <v/>
      </c>
      <c r="Q58" s="60" t="str">
        <f t="shared" si="8"/>
        <v/>
      </c>
      <c r="R58" s="57"/>
    </row>
    <row r="59" spans="1:18" x14ac:dyDescent="0.35">
      <c r="A59" s="103"/>
      <c r="B59" s="106"/>
      <c r="C59" s="106"/>
      <c r="D59" s="106"/>
      <c r="E59" s="94"/>
      <c r="F59" s="94"/>
      <c r="G59" s="94"/>
      <c r="H59" s="97"/>
      <c r="I59" s="100"/>
      <c r="J59" s="50"/>
      <c r="K59" s="6"/>
      <c r="L59" s="6"/>
      <c r="M59" s="7"/>
      <c r="N59" s="7"/>
      <c r="O59" s="7"/>
      <c r="P59" s="59" t="str">
        <f t="shared" si="7"/>
        <v/>
      </c>
      <c r="Q59" s="60" t="str">
        <f t="shared" si="8"/>
        <v/>
      </c>
      <c r="R59" s="57"/>
    </row>
    <row r="60" spans="1:18" ht="15" thickBot="1" x14ac:dyDescent="0.4">
      <c r="A60" s="104"/>
      <c r="B60" s="107"/>
      <c r="C60" s="107"/>
      <c r="D60" s="107"/>
      <c r="E60" s="95"/>
      <c r="F60" s="95"/>
      <c r="G60" s="95"/>
      <c r="H60" s="98"/>
      <c r="I60" s="101"/>
      <c r="J60" s="50"/>
      <c r="K60" s="6"/>
      <c r="L60" s="6"/>
      <c r="M60" s="7"/>
      <c r="N60" s="7"/>
      <c r="O60" s="7"/>
      <c r="P60" s="59" t="str">
        <f t="shared" si="7"/>
        <v/>
      </c>
      <c r="Q60" s="60" t="str">
        <f t="shared" si="8"/>
        <v/>
      </c>
      <c r="R60" s="57"/>
    </row>
  </sheetData>
  <mergeCells count="129">
    <mergeCell ref="F57:F60"/>
    <mergeCell ref="G57:G60"/>
    <mergeCell ref="H57:H60"/>
    <mergeCell ref="I57:I60"/>
    <mergeCell ref="A57:A60"/>
    <mergeCell ref="B57:B60"/>
    <mergeCell ref="C57:C60"/>
    <mergeCell ref="D57:D60"/>
    <mergeCell ref="E57:E60"/>
    <mergeCell ref="F49:F52"/>
    <mergeCell ref="G49:G52"/>
    <mergeCell ref="H49:H52"/>
    <mergeCell ref="I49:I52"/>
    <mergeCell ref="A53:A56"/>
    <mergeCell ref="B53:B56"/>
    <mergeCell ref="C53:C56"/>
    <mergeCell ref="D53:D56"/>
    <mergeCell ref="E53:E56"/>
    <mergeCell ref="F53:F56"/>
    <mergeCell ref="G53:G56"/>
    <mergeCell ref="H53:H56"/>
    <mergeCell ref="I53:I56"/>
    <mergeCell ref="A49:A52"/>
    <mergeCell ref="B49:B52"/>
    <mergeCell ref="C49:C52"/>
    <mergeCell ref="D49:D52"/>
    <mergeCell ref="E49:E52"/>
    <mergeCell ref="F41:F44"/>
    <mergeCell ref="G41:G44"/>
    <mergeCell ref="H41:H44"/>
    <mergeCell ref="I41:I44"/>
    <mergeCell ref="A45:A48"/>
    <mergeCell ref="B45:B48"/>
    <mergeCell ref="C45:C48"/>
    <mergeCell ref="D45:D48"/>
    <mergeCell ref="E45:E48"/>
    <mergeCell ref="F45:F48"/>
    <mergeCell ref="G45:G48"/>
    <mergeCell ref="H45:H48"/>
    <mergeCell ref="I45:I48"/>
    <mergeCell ref="A41:A44"/>
    <mergeCell ref="B41:B44"/>
    <mergeCell ref="C41:C44"/>
    <mergeCell ref="D41:D44"/>
    <mergeCell ref="E41:E44"/>
    <mergeCell ref="F33:F36"/>
    <mergeCell ref="G33:G36"/>
    <mergeCell ref="H33:H36"/>
    <mergeCell ref="I33:I36"/>
    <mergeCell ref="A37:A40"/>
    <mergeCell ref="B37:B40"/>
    <mergeCell ref="C37:C40"/>
    <mergeCell ref="D37:D40"/>
    <mergeCell ref="E37:E40"/>
    <mergeCell ref="F37:F40"/>
    <mergeCell ref="G37:G40"/>
    <mergeCell ref="H37:H40"/>
    <mergeCell ref="I37:I40"/>
    <mergeCell ref="A33:A36"/>
    <mergeCell ref="B33:B36"/>
    <mergeCell ref="C33:C36"/>
    <mergeCell ref="D33:D36"/>
    <mergeCell ref="E33:E36"/>
    <mergeCell ref="F25:F28"/>
    <mergeCell ref="G25:G28"/>
    <mergeCell ref="H25:H28"/>
    <mergeCell ref="I25:I28"/>
    <mergeCell ref="A29:A32"/>
    <mergeCell ref="B29:B32"/>
    <mergeCell ref="C29:C32"/>
    <mergeCell ref="D29:D32"/>
    <mergeCell ref="E29:E32"/>
    <mergeCell ref="F29:F32"/>
    <mergeCell ref="G29:G32"/>
    <mergeCell ref="H29:H32"/>
    <mergeCell ref="I29:I32"/>
    <mergeCell ref="A25:A28"/>
    <mergeCell ref="B25:B28"/>
    <mergeCell ref="C25:C28"/>
    <mergeCell ref="D25:D28"/>
    <mergeCell ref="E25:E28"/>
    <mergeCell ref="K2:R2"/>
    <mergeCell ref="A2:J2"/>
    <mergeCell ref="K1:R1"/>
    <mergeCell ref="A5:A8"/>
    <mergeCell ref="B5:B8"/>
    <mergeCell ref="C5:C8"/>
    <mergeCell ref="D5:D8"/>
    <mergeCell ref="E5:E8"/>
    <mergeCell ref="F5:F8"/>
    <mergeCell ref="G5:G8"/>
    <mergeCell ref="H5:H8"/>
    <mergeCell ref="I5:I8"/>
    <mergeCell ref="I9:I12"/>
    <mergeCell ref="A13:A16"/>
    <mergeCell ref="B13:B16"/>
    <mergeCell ref="C13:C16"/>
    <mergeCell ref="D13:D16"/>
    <mergeCell ref="E13:E16"/>
    <mergeCell ref="F13:F16"/>
    <mergeCell ref="G13:G16"/>
    <mergeCell ref="H13:H16"/>
    <mergeCell ref="I13:I16"/>
    <mergeCell ref="A9:A12"/>
    <mergeCell ref="B9:B12"/>
    <mergeCell ref="C9:C12"/>
    <mergeCell ref="D9:D12"/>
    <mergeCell ref="E9:E12"/>
    <mergeCell ref="F9:F12"/>
    <mergeCell ref="G9:G12"/>
    <mergeCell ref="H9:H12"/>
    <mergeCell ref="F17:F20"/>
    <mergeCell ref="G17:G20"/>
    <mergeCell ref="H17:H20"/>
    <mergeCell ref="I17:I20"/>
    <mergeCell ref="A21:A24"/>
    <mergeCell ref="B21:B24"/>
    <mergeCell ref="C21:C24"/>
    <mergeCell ref="D21:D24"/>
    <mergeCell ref="E21:E24"/>
    <mergeCell ref="F21:F24"/>
    <mergeCell ref="G21:G24"/>
    <mergeCell ref="H21:H24"/>
    <mergeCell ref="I21:I24"/>
    <mergeCell ref="A17:A20"/>
    <mergeCell ref="B17:B20"/>
    <mergeCell ref="C17:C20"/>
    <mergeCell ref="D17:D20"/>
    <mergeCell ref="E17:E20"/>
  </mergeCells>
  <phoneticPr fontId="20" type="noConversion"/>
  <conditionalFormatting sqref="H4:H5">
    <cfRule type="cellIs" dxfId="364" priority="56" operator="lessThanOrEqual">
      <formula>20</formula>
    </cfRule>
    <cfRule type="cellIs" dxfId="363" priority="57" operator="lessThanOrEqual">
      <formula>70</formula>
    </cfRule>
    <cfRule type="cellIs" dxfId="362" priority="58" operator="lessThanOrEqual">
      <formula>160</formula>
    </cfRule>
    <cfRule type="cellIs" dxfId="361" priority="59" operator="lessThanOrEqual">
      <formula>320</formula>
    </cfRule>
    <cfRule type="cellIs" dxfId="360" priority="60" operator="greaterThan">
      <formula>320</formula>
    </cfRule>
  </conditionalFormatting>
  <conditionalFormatting sqref="H9 H13 H17 H21">
    <cfRule type="cellIs" dxfId="359" priority="53" operator="lessThanOrEqual">
      <formula>160</formula>
    </cfRule>
    <cfRule type="cellIs" dxfId="358" priority="52" operator="lessThanOrEqual">
      <formula>70</formula>
    </cfRule>
    <cfRule type="cellIs" dxfId="357" priority="51" operator="lessThanOrEqual">
      <formula>20</formula>
    </cfRule>
    <cfRule type="cellIs" dxfId="356" priority="55" operator="greaterThan">
      <formula>320</formula>
    </cfRule>
    <cfRule type="cellIs" dxfId="355" priority="54" operator="lessThanOrEqual">
      <formula>320</formula>
    </cfRule>
  </conditionalFormatting>
  <conditionalFormatting sqref="H25">
    <cfRule type="cellIs" dxfId="354" priority="33" operator="lessThanOrEqual">
      <formula>160</formula>
    </cfRule>
    <cfRule type="cellIs" dxfId="353" priority="32" operator="lessThanOrEqual">
      <formula>70</formula>
    </cfRule>
    <cfRule type="cellIs" dxfId="352" priority="31" operator="lessThanOrEqual">
      <formula>20</formula>
    </cfRule>
    <cfRule type="cellIs" dxfId="351" priority="34" operator="lessThanOrEqual">
      <formula>320</formula>
    </cfRule>
    <cfRule type="cellIs" dxfId="350" priority="35" operator="greaterThan">
      <formula>320</formula>
    </cfRule>
  </conditionalFormatting>
  <conditionalFormatting sqref="H29 H33 H37 H41">
    <cfRule type="cellIs" dxfId="349" priority="27" operator="lessThanOrEqual">
      <formula>70</formula>
    </cfRule>
    <cfRule type="cellIs" dxfId="348" priority="30" operator="greaterThan">
      <formula>320</formula>
    </cfRule>
    <cfRule type="cellIs" dxfId="347" priority="29" operator="lessThanOrEqual">
      <formula>320</formula>
    </cfRule>
    <cfRule type="cellIs" dxfId="346" priority="28" operator="lessThanOrEqual">
      <formula>160</formula>
    </cfRule>
    <cfRule type="cellIs" dxfId="345" priority="26" operator="lessThanOrEqual">
      <formula>20</formula>
    </cfRule>
  </conditionalFormatting>
  <conditionalFormatting sqref="H45">
    <cfRule type="cellIs" dxfId="344" priority="19" operator="lessThanOrEqual">
      <formula>320</formula>
    </cfRule>
    <cfRule type="cellIs" dxfId="343" priority="20" operator="greaterThan">
      <formula>320</formula>
    </cfRule>
    <cfRule type="cellIs" dxfId="342" priority="17" operator="lessThanOrEqual">
      <formula>70</formula>
    </cfRule>
    <cfRule type="cellIs" dxfId="341" priority="16" operator="lessThanOrEqual">
      <formula>20</formula>
    </cfRule>
    <cfRule type="cellIs" dxfId="340" priority="18" operator="lessThanOrEqual">
      <formula>160</formula>
    </cfRule>
  </conditionalFormatting>
  <conditionalFormatting sqref="H49 H53 H57">
    <cfRule type="cellIs" dxfId="339" priority="15" operator="greaterThan">
      <formula>320</formula>
    </cfRule>
    <cfRule type="cellIs" dxfId="338" priority="14" operator="lessThanOrEqual">
      <formula>320</formula>
    </cfRule>
    <cfRule type="cellIs" dxfId="337" priority="13" operator="lessThanOrEqual">
      <formula>160</formula>
    </cfRule>
    <cfRule type="cellIs" dxfId="336" priority="12" operator="lessThanOrEqual">
      <formula>70</formula>
    </cfRule>
    <cfRule type="cellIs" dxfId="335" priority="11" operator="lessThanOrEqual">
      <formula>20</formula>
    </cfRule>
  </conditionalFormatting>
  <conditionalFormatting sqref="I4:I5 I9 I13 I17 I21">
    <cfRule type="containsText" dxfId="334" priority="61" operator="containsText" text="Acceptabel">
      <formula>NOT(ISERROR(SEARCH(("Acceptabel"),(I4))))</formula>
    </cfRule>
    <cfRule type="containsText" dxfId="333" priority="62" operator="containsText" text="Aandacht vereist">
      <formula>NOT(ISERROR(SEARCH(("Aandacht vereist"),(I4))))</formula>
    </cfRule>
    <cfRule type="containsText" dxfId="332" priority="63" operator="containsText" text="Maatregelen vereist">
      <formula>NOT(ISERROR(SEARCH(("Maatregelen vereist"),(I4))))</formula>
    </cfRule>
    <cfRule type="containsText" dxfId="331" priority="64" operator="containsText" text="Direct verbeteren">
      <formula>NOT(ISERROR(SEARCH(("Direct verbeteren"),(I4))))</formula>
    </cfRule>
    <cfRule type="containsText" dxfId="330" priority="65" operator="containsText" text="Werk stilleggen">
      <formula>NOT(ISERROR(SEARCH(("Werk stilleggen"),(I4))))</formula>
    </cfRule>
  </conditionalFormatting>
  <conditionalFormatting sqref="I25 I29 I33 I37 I41">
    <cfRule type="containsText" dxfId="329" priority="40" operator="containsText" text="Werk stilleggen">
      <formula>NOT(ISERROR(SEARCH(("Werk stilleggen"),(I25))))</formula>
    </cfRule>
    <cfRule type="containsText" dxfId="328" priority="36" operator="containsText" text="Acceptabel">
      <formula>NOT(ISERROR(SEARCH(("Acceptabel"),(I25))))</formula>
    </cfRule>
    <cfRule type="containsText" dxfId="327" priority="37" operator="containsText" text="Aandacht vereist">
      <formula>NOT(ISERROR(SEARCH(("Aandacht vereist"),(I25))))</formula>
    </cfRule>
    <cfRule type="containsText" dxfId="326" priority="38" operator="containsText" text="Maatregelen vereist">
      <formula>NOT(ISERROR(SEARCH(("Maatregelen vereist"),(I25))))</formula>
    </cfRule>
    <cfRule type="containsText" dxfId="325" priority="39" operator="containsText" text="Direct verbeteren">
      <formula>NOT(ISERROR(SEARCH(("Direct verbeteren"),(I25))))</formula>
    </cfRule>
  </conditionalFormatting>
  <conditionalFormatting sqref="I45 I49 I53 I57">
    <cfRule type="containsText" dxfId="324" priority="25" operator="containsText" text="Werk stilleggen">
      <formula>NOT(ISERROR(SEARCH(("Werk stilleggen"),(I45))))</formula>
    </cfRule>
    <cfRule type="containsText" dxfId="323" priority="23" operator="containsText" text="Maatregelen vereist">
      <formula>NOT(ISERROR(SEARCH(("Maatregelen vereist"),(I45))))</formula>
    </cfRule>
    <cfRule type="containsText" dxfId="322" priority="22" operator="containsText" text="Aandacht vereist">
      <formula>NOT(ISERROR(SEARCH(("Aandacht vereist"),(I45))))</formula>
    </cfRule>
    <cfRule type="containsText" dxfId="321" priority="21" operator="containsText" text="Acceptabel">
      <formula>NOT(ISERROR(SEARCH(("Acceptabel"),(I45))))</formula>
    </cfRule>
    <cfRule type="containsText" dxfId="320" priority="24" operator="containsText" text="Direct verbeteren">
      <formula>NOT(ISERROR(SEARCH(("Direct verbeteren"),(I45))))</formula>
    </cfRule>
  </conditionalFormatting>
  <conditionalFormatting sqref="J4:J60">
    <cfRule type="cellIs" dxfId="319" priority="89" operator="equal">
      <formula>"Conform"</formula>
    </cfRule>
    <cfRule type="cellIs" dxfId="318" priority="90" operator="equal">
      <formula>"Niet Conform"</formula>
    </cfRule>
  </conditionalFormatting>
  <conditionalFormatting sqref="K4:L60">
    <cfRule type="notContainsBlanks" dxfId="317" priority="1">
      <formula>LEN(TRIM(K4))&gt;0</formula>
    </cfRule>
  </conditionalFormatting>
  <conditionalFormatting sqref="P4:P60">
    <cfRule type="cellIs" dxfId="316" priority="50" operator="greaterThan">
      <formula>320</formula>
    </cfRule>
    <cfRule type="cellIs" dxfId="315" priority="46" operator="lessThanOrEqual">
      <formula>20</formula>
    </cfRule>
    <cfRule type="cellIs" dxfId="314" priority="47" operator="lessThanOrEqual">
      <formula>70</formula>
    </cfRule>
    <cfRule type="cellIs" dxfId="313" priority="48" operator="lessThanOrEqual">
      <formula>160</formula>
    </cfRule>
    <cfRule type="cellIs" dxfId="312" priority="49" operator="lessThanOrEqual">
      <formula>320</formula>
    </cfRule>
  </conditionalFormatting>
  <conditionalFormatting sqref="Q4:Q60">
    <cfRule type="containsText" dxfId="311" priority="41" operator="containsText" text="Acceptabel">
      <formula>NOT(ISERROR(SEARCH(("Acceptabel"),(Q4))))</formula>
    </cfRule>
    <cfRule type="containsText" dxfId="310" priority="42" operator="containsText" text="Aandacht vereist">
      <formula>NOT(ISERROR(SEARCH(("Aandacht vereist"),(Q4))))</formula>
    </cfRule>
    <cfRule type="containsText" dxfId="309" priority="43" operator="containsText" text="Maatregelen vereist">
      <formula>NOT(ISERROR(SEARCH(("Maatregelen vereist"),(Q4))))</formula>
    </cfRule>
    <cfRule type="containsText" dxfId="308" priority="44" operator="containsText" text="Direct verbeteren">
      <formula>NOT(ISERROR(SEARCH(("Direct verbeteren"),(Q4))))</formula>
    </cfRule>
    <cfRule type="containsText" dxfId="307" priority="45" operator="containsText" text="Werk stilleggen">
      <formula>NOT(ISERROR(SEARCH(("Werk stilleggen"),(Q4))))</formula>
    </cfRule>
  </conditionalFormatting>
  <conditionalFormatting sqref="R4:R60">
    <cfRule type="notContainsBlanks" dxfId="306" priority="91">
      <formula>LEN(TRIM(R4))&gt;0</formula>
    </cfRule>
  </conditionalFormatting>
  <pageMargins left="0.70866141732283472" right="0.70866141732283472" top="0.74803149606299213" bottom="0.74803149606299213" header="0.31496062992125984" footer="0.31496062992125984"/>
  <pageSetup paperSize="8" scale="81" orientation="landscape" r:id="rId1"/>
  <headerFooter>
    <oddHeader>&amp;L&amp;F&amp;C&amp;A</oddHeader>
    <oddFooter>&amp;LFormat 01-11-2023, versie 3.2
Kenmerk: T20160134-936649336-1343&amp;R&amp;P /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4A87FF9E-8476-4272-A184-4C68F2B5C58A}">
          <x14:formula1>
            <xm:f>'EF matrix'!$B$10:$H$10</xm:f>
          </x14:formula1>
          <xm:sqref>E5:E60 M5:M60</xm:sqref>
        </x14:dataValidation>
        <x14:dataValidation type="list" allowBlank="1" showInputMessage="1" showErrorMessage="1" xr:uid="{DAA3E169-D4BB-4645-85F1-7B7A01EE919D}">
          <x14:formula1>
            <xm:f>'EF matrix'!$B$14:$G$14</xm:f>
          </x14:formula1>
          <xm:sqref>F5:F60 N5:N60</xm:sqref>
        </x14:dataValidation>
        <x14:dataValidation type="list" allowBlank="1" showInputMessage="1" showErrorMessage="1" xr:uid="{4678B3F3-112B-4EAF-985F-C2FC429FE082}">
          <x14:formula1>
            <xm:f>'EF matrix'!$B$19:$G$19</xm:f>
          </x14:formula1>
          <xm:sqref>G5:G60 O5:O60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96"/>
  <sheetViews>
    <sheetView tabSelected="1" topLeftCell="A87" zoomScale="80" zoomScaleNormal="80" workbookViewId="0">
      <selection activeCell="D17" sqref="D17:D20"/>
    </sheetView>
  </sheetViews>
  <sheetFormatPr defaultRowHeight="14.5" x14ac:dyDescent="0.35"/>
  <cols>
    <col min="1" max="1" width="3.7265625" style="46" bestFit="1" customWidth="1"/>
    <col min="2" max="2" width="18.81640625" customWidth="1"/>
    <col min="3" max="3" width="31.81640625" customWidth="1"/>
    <col min="4" max="4" width="39.81640625" customWidth="1"/>
    <col min="5" max="10" width="5.1796875" customWidth="1"/>
    <col min="11" max="11" width="25.54296875" bestFit="1" customWidth="1"/>
    <col min="12" max="12" width="25.54296875" customWidth="1"/>
    <col min="13" max="16" width="5.1796875" customWidth="1"/>
    <col min="17" max="17" width="15.54296875" customWidth="1"/>
    <col min="18" max="18" width="25.1796875" style="47" customWidth="1"/>
  </cols>
  <sheetData>
    <row r="1" spans="1:18" x14ac:dyDescent="0.35">
      <c r="A1" s="67" t="s">
        <v>22</v>
      </c>
      <c r="B1" s="67"/>
      <c r="C1" s="67"/>
      <c r="D1" s="67"/>
      <c r="E1" s="67"/>
      <c r="F1" s="67"/>
      <c r="G1" s="67"/>
      <c r="H1" s="67"/>
      <c r="I1" s="67"/>
      <c r="J1" s="68"/>
      <c r="K1" s="113" t="s">
        <v>1</v>
      </c>
      <c r="L1" s="113"/>
      <c r="M1" s="113"/>
      <c r="N1" s="113"/>
      <c r="O1" s="113"/>
      <c r="P1" s="113"/>
      <c r="Q1" s="113"/>
      <c r="R1" s="113"/>
    </row>
    <row r="2" spans="1:18" x14ac:dyDescent="0.35">
      <c r="A2" s="110" t="s">
        <v>2</v>
      </c>
      <c r="B2" s="111"/>
      <c r="C2" s="111"/>
      <c r="D2" s="111"/>
      <c r="E2" s="111"/>
      <c r="F2" s="111"/>
      <c r="G2" s="111"/>
      <c r="H2" s="111"/>
      <c r="I2" s="111"/>
      <c r="J2" s="111"/>
      <c r="K2" s="108" t="s">
        <v>3</v>
      </c>
      <c r="L2" s="109"/>
      <c r="M2" s="109"/>
      <c r="N2" s="109"/>
      <c r="O2" s="109"/>
      <c r="P2" s="109"/>
      <c r="Q2" s="109"/>
      <c r="R2" s="109"/>
    </row>
    <row r="3" spans="1:18" ht="82" x14ac:dyDescent="0.35">
      <c r="A3" s="51" t="s">
        <v>4</v>
      </c>
      <c r="B3" s="51" t="s">
        <v>5</v>
      </c>
      <c r="C3" s="51" t="s">
        <v>6</v>
      </c>
      <c r="D3" s="51" t="s">
        <v>7</v>
      </c>
      <c r="E3" s="52" t="s">
        <v>8</v>
      </c>
      <c r="F3" s="52" t="s">
        <v>9</v>
      </c>
      <c r="G3" s="52" t="s">
        <v>10</v>
      </c>
      <c r="H3" s="52" t="s">
        <v>11</v>
      </c>
      <c r="I3" s="52" t="s">
        <v>12</v>
      </c>
      <c r="J3" s="53" t="s">
        <v>13</v>
      </c>
      <c r="K3" s="51" t="s">
        <v>14</v>
      </c>
      <c r="L3" s="54" t="s">
        <v>15</v>
      </c>
      <c r="M3" s="52" t="s">
        <v>8</v>
      </c>
      <c r="N3" s="52" t="s">
        <v>9</v>
      </c>
      <c r="O3" s="52" t="s">
        <v>10</v>
      </c>
      <c r="P3" s="52" t="s">
        <v>11</v>
      </c>
      <c r="Q3" s="55" t="s">
        <v>12</v>
      </c>
      <c r="R3" s="54" t="s">
        <v>16</v>
      </c>
    </row>
    <row r="4" spans="1:18" ht="16.5" x14ac:dyDescent="0.35">
      <c r="A4" s="45" t="s">
        <v>17</v>
      </c>
      <c r="B4" s="1"/>
      <c r="C4" s="1"/>
      <c r="D4" s="2"/>
      <c r="E4" s="3"/>
      <c r="F4" s="3"/>
      <c r="G4" s="3"/>
      <c r="H4" s="4" t="str">
        <f t="shared" ref="H4" si="0">IF((E4*F4*G4)=0,"",(E4*F4*G4))</f>
        <v/>
      </c>
      <c r="I4" s="5" t="str">
        <f t="shared" ref="I4" si="1">IF(H4="","",IF(H4&lt;=20,"Acceptabel",IF(H4&lt;=70,"Aandacht vereist",IF(H4&lt;=160,"Maatregelen vereist",IF(H4&lt;=320,"Direct verbeteren",IF(H4&gt;320,"Werk stilleggen"))))))</f>
        <v/>
      </c>
      <c r="J4" s="50" t="s">
        <v>18</v>
      </c>
      <c r="K4" s="6"/>
      <c r="L4" s="6"/>
      <c r="M4" s="7"/>
      <c r="N4" s="7"/>
      <c r="O4" s="7"/>
      <c r="P4" s="8" t="str">
        <f t="shared" ref="P4:P63" si="2">IF((M4*N4*O4)=0,"",(M4*N4*O4))</f>
        <v/>
      </c>
      <c r="Q4" s="56" t="str">
        <f t="shared" ref="Q4:Q63" si="3">IF(P4="","",IF(P4&lt;=20,"Acceptabel",IF(P4&lt;=70,"Aandacht vereist",IF(P4&lt;=160,"Maatregelen vereist",IF(P4&lt;=320,"Direct verbeteren",IF(P4&gt;320,"Werk stilleggen"))))))</f>
        <v/>
      </c>
      <c r="R4" s="57"/>
    </row>
    <row r="5" spans="1:18" ht="30.65" customHeight="1" x14ac:dyDescent="0.35">
      <c r="A5" s="102">
        <v>1</v>
      </c>
      <c r="B5" s="105" t="s">
        <v>104</v>
      </c>
      <c r="C5" s="105" t="s">
        <v>105</v>
      </c>
      <c r="D5" s="105" t="s">
        <v>106</v>
      </c>
      <c r="E5" s="93">
        <v>10</v>
      </c>
      <c r="F5" s="93">
        <v>6</v>
      </c>
      <c r="G5" s="93">
        <v>15</v>
      </c>
      <c r="H5" s="96">
        <f>IF((E5*F5*G5)=0,"",(E5*F5*G5))</f>
        <v>900</v>
      </c>
      <c r="I5" s="99" t="str">
        <f>IF(H5="","",IF(H5&lt;=20,"Acceptabel",IF(H5&lt;=70,"Aandacht vereist",IF(H5&lt;=160,"Maatregelen vereist",IF(H5&lt;=320,"Direct verbeteren",IF(H5&gt;320,"Werk stilleggen"))))))</f>
        <v>Werk stilleggen</v>
      </c>
      <c r="J5" s="50"/>
      <c r="K5" s="6"/>
      <c r="L5" s="6"/>
      <c r="M5" s="7"/>
      <c r="N5" s="7"/>
      <c r="O5" s="7"/>
      <c r="P5" s="59" t="str">
        <f t="shared" si="2"/>
        <v/>
      </c>
      <c r="Q5" s="60" t="str">
        <f t="shared" si="3"/>
        <v/>
      </c>
      <c r="R5" s="57"/>
    </row>
    <row r="6" spans="1:18" x14ac:dyDescent="0.35">
      <c r="A6" s="103"/>
      <c r="B6" s="106"/>
      <c r="C6" s="106"/>
      <c r="D6" s="106"/>
      <c r="E6" s="94"/>
      <c r="F6" s="94"/>
      <c r="G6" s="94"/>
      <c r="H6" s="97"/>
      <c r="I6" s="100"/>
      <c r="J6" s="50"/>
      <c r="K6" s="6"/>
      <c r="L6" s="6"/>
      <c r="M6" s="7"/>
      <c r="N6" s="7"/>
      <c r="O6" s="7"/>
      <c r="P6" s="59" t="str">
        <f t="shared" si="2"/>
        <v/>
      </c>
      <c r="Q6" s="82" t="str">
        <f t="shared" si="3"/>
        <v/>
      </c>
      <c r="R6" s="57"/>
    </row>
    <row r="7" spans="1:18" ht="137" customHeight="1" x14ac:dyDescent="0.35">
      <c r="A7" s="103"/>
      <c r="B7" s="106"/>
      <c r="C7" s="106"/>
      <c r="D7" s="106"/>
      <c r="E7" s="94"/>
      <c r="F7" s="94"/>
      <c r="G7" s="94"/>
      <c r="H7" s="97"/>
      <c r="I7" s="100"/>
      <c r="J7" s="50">
        <v>3</v>
      </c>
      <c r="K7" s="6" t="s">
        <v>107</v>
      </c>
      <c r="L7" s="91" t="s">
        <v>108</v>
      </c>
      <c r="M7" s="7" t="s">
        <v>19</v>
      </c>
      <c r="N7" s="7">
        <v>6</v>
      </c>
      <c r="O7" s="7">
        <v>15</v>
      </c>
      <c r="P7" s="59">
        <f t="shared" si="2"/>
        <v>45</v>
      </c>
      <c r="Q7" s="60" t="str">
        <f t="shared" si="3"/>
        <v>Aandacht vereist</v>
      </c>
      <c r="R7" s="57"/>
    </row>
    <row r="8" spans="1:18" ht="15" thickBot="1" x14ac:dyDescent="0.4">
      <c r="A8" s="104"/>
      <c r="B8" s="107"/>
      <c r="C8" s="107"/>
      <c r="D8" s="107"/>
      <c r="E8" s="95"/>
      <c r="F8" s="95"/>
      <c r="G8" s="95"/>
      <c r="H8" s="98"/>
      <c r="I8" s="101"/>
      <c r="J8" s="50"/>
      <c r="K8" s="6"/>
      <c r="L8" s="6"/>
      <c r="M8" s="7"/>
      <c r="N8" s="7"/>
      <c r="O8" s="7"/>
      <c r="P8" s="59" t="str">
        <f t="shared" si="2"/>
        <v/>
      </c>
      <c r="Q8" s="60" t="str">
        <f t="shared" si="3"/>
        <v/>
      </c>
      <c r="R8" s="57"/>
    </row>
    <row r="9" spans="1:18" ht="33.65" customHeight="1" x14ac:dyDescent="0.35">
      <c r="A9" s="102">
        <v>2</v>
      </c>
      <c r="B9" s="105" t="s">
        <v>162</v>
      </c>
      <c r="C9" s="105" t="s">
        <v>109</v>
      </c>
      <c r="D9" s="105" t="s">
        <v>110</v>
      </c>
      <c r="E9" s="93">
        <v>10</v>
      </c>
      <c r="F9" s="93">
        <v>6</v>
      </c>
      <c r="G9" s="93">
        <v>15</v>
      </c>
      <c r="H9" s="96">
        <f>IF((E9*F9*G9)=0,"",(E9*F9*G9))</f>
        <v>900</v>
      </c>
      <c r="I9" s="99" t="str">
        <f>IF(H9="","",IF(H9&lt;=20,"Acceptabel",IF(H9&lt;=70,"Aandacht vereist",IF(H9&lt;=160,"Maatregelen vereist",IF(H9&lt;=320,"Direct verbeteren",IF(H9&gt;320,"Werk stilleggen"))))))</f>
        <v>Werk stilleggen</v>
      </c>
      <c r="J9" s="50"/>
      <c r="K9" s="6"/>
      <c r="L9" s="6"/>
      <c r="M9" s="7"/>
      <c r="N9" s="7"/>
      <c r="O9" s="7"/>
      <c r="P9" s="59" t="str">
        <f t="shared" si="2"/>
        <v/>
      </c>
      <c r="Q9" s="60" t="str">
        <f t="shared" si="3"/>
        <v/>
      </c>
      <c r="R9" s="57"/>
    </row>
    <row r="10" spans="1:18" ht="25.75" customHeight="1" x14ac:dyDescent="0.35">
      <c r="A10" s="103"/>
      <c r="B10" s="106"/>
      <c r="C10" s="106"/>
      <c r="D10" s="106"/>
      <c r="E10" s="94"/>
      <c r="F10" s="94"/>
      <c r="G10" s="94"/>
      <c r="H10" s="97"/>
      <c r="I10" s="100"/>
      <c r="J10" s="50"/>
      <c r="K10" s="6"/>
      <c r="L10" s="6"/>
      <c r="M10" s="7"/>
      <c r="N10" s="7"/>
      <c r="O10" s="7"/>
      <c r="P10" s="59" t="str">
        <f t="shared" si="2"/>
        <v/>
      </c>
      <c r="Q10" s="60" t="str">
        <f t="shared" si="3"/>
        <v/>
      </c>
      <c r="R10" s="57"/>
    </row>
    <row r="11" spans="1:18" ht="100.5" customHeight="1" x14ac:dyDescent="0.35">
      <c r="A11" s="103"/>
      <c r="B11" s="106"/>
      <c r="C11" s="106"/>
      <c r="D11" s="106"/>
      <c r="E11" s="94"/>
      <c r="F11" s="94"/>
      <c r="G11" s="94"/>
      <c r="H11" s="97"/>
      <c r="I11" s="100"/>
      <c r="J11" s="50">
        <v>3</v>
      </c>
      <c r="K11" s="6" t="s">
        <v>107</v>
      </c>
      <c r="L11" s="91" t="s">
        <v>111</v>
      </c>
      <c r="M11" s="7" t="s">
        <v>19</v>
      </c>
      <c r="N11" s="7">
        <v>6</v>
      </c>
      <c r="O11" s="7">
        <v>15</v>
      </c>
      <c r="P11" s="59">
        <f t="shared" si="2"/>
        <v>45</v>
      </c>
      <c r="Q11" s="60" t="str">
        <f t="shared" si="3"/>
        <v>Aandacht vereist</v>
      </c>
      <c r="R11" s="57"/>
    </row>
    <row r="12" spans="1:18" ht="15" thickBot="1" x14ac:dyDescent="0.4">
      <c r="A12" s="104"/>
      <c r="B12" s="107"/>
      <c r="C12" s="107"/>
      <c r="D12" s="107"/>
      <c r="E12" s="95"/>
      <c r="F12" s="95"/>
      <c r="G12" s="95"/>
      <c r="H12" s="98"/>
      <c r="I12" s="101"/>
      <c r="J12" s="50"/>
      <c r="K12" s="6"/>
      <c r="L12" s="6"/>
      <c r="M12" s="7"/>
      <c r="N12" s="7"/>
      <c r="O12" s="7"/>
      <c r="P12" s="59" t="str">
        <f t="shared" si="2"/>
        <v/>
      </c>
      <c r="Q12" s="60" t="str">
        <f t="shared" si="3"/>
        <v/>
      </c>
      <c r="R12" s="57"/>
    </row>
    <row r="13" spans="1:18" ht="37.75" customHeight="1" x14ac:dyDescent="0.35">
      <c r="A13" s="102">
        <v>3</v>
      </c>
      <c r="B13" s="105" t="s">
        <v>73</v>
      </c>
      <c r="C13" s="105" t="s">
        <v>112</v>
      </c>
      <c r="D13" s="105" t="s">
        <v>113</v>
      </c>
      <c r="E13" s="93">
        <v>6</v>
      </c>
      <c r="F13" s="93">
        <v>3</v>
      </c>
      <c r="G13" s="93">
        <v>15</v>
      </c>
      <c r="H13" s="96">
        <f t="shared" ref="H13" si="4">IF((E13*F13*G13)=0,"",(E13*F13*G13))</f>
        <v>270</v>
      </c>
      <c r="I13" s="99" t="str">
        <f>IF(H13="","",IF(H13&lt;=20,"Acceptabel",IF(H13&lt;=70,"Aandacht vereist",IF(H13&lt;=160,"Maatregelen vereist",IF(H13&lt;=320,"Direct verbeteren",IF(H13&gt;320,"Werk stilleggen"))))))</f>
        <v>Direct verbeteren</v>
      </c>
      <c r="J13" s="50"/>
      <c r="K13" s="6"/>
      <c r="L13" s="6"/>
      <c r="M13" s="7"/>
      <c r="N13" s="7"/>
      <c r="O13" s="7"/>
      <c r="P13" s="59" t="str">
        <f t="shared" si="2"/>
        <v/>
      </c>
      <c r="Q13" s="60" t="str">
        <f t="shared" si="3"/>
        <v/>
      </c>
      <c r="R13" s="57"/>
    </row>
    <row r="14" spans="1:18" ht="29.5" customHeight="1" x14ac:dyDescent="0.35">
      <c r="A14" s="103"/>
      <c r="B14" s="106"/>
      <c r="C14" s="106"/>
      <c r="D14" s="106"/>
      <c r="E14" s="94"/>
      <c r="F14" s="94"/>
      <c r="G14" s="94"/>
      <c r="H14" s="97"/>
      <c r="I14" s="100"/>
      <c r="J14" s="50"/>
      <c r="K14" s="6"/>
      <c r="L14" s="6"/>
      <c r="M14" s="7"/>
      <c r="N14" s="7"/>
      <c r="O14" s="7"/>
      <c r="P14" s="59" t="str">
        <f t="shared" si="2"/>
        <v/>
      </c>
      <c r="Q14" s="60" t="str">
        <f t="shared" si="3"/>
        <v/>
      </c>
      <c r="R14" s="57"/>
    </row>
    <row r="15" spans="1:18" ht="194.5" customHeight="1" x14ac:dyDescent="0.35">
      <c r="A15" s="103"/>
      <c r="B15" s="106"/>
      <c r="C15" s="106"/>
      <c r="D15" s="106"/>
      <c r="E15" s="94"/>
      <c r="F15" s="94"/>
      <c r="G15" s="94"/>
      <c r="H15" s="97"/>
      <c r="I15" s="100"/>
      <c r="J15" s="50">
        <v>3</v>
      </c>
      <c r="K15" s="6" t="s">
        <v>107</v>
      </c>
      <c r="L15" s="91" t="s">
        <v>114</v>
      </c>
      <c r="M15" s="7" t="s">
        <v>19</v>
      </c>
      <c r="N15" s="7">
        <v>6</v>
      </c>
      <c r="O15" s="7">
        <v>15</v>
      </c>
      <c r="P15" s="59">
        <f t="shared" si="2"/>
        <v>45</v>
      </c>
      <c r="Q15" s="60" t="str">
        <f t="shared" si="3"/>
        <v>Aandacht vereist</v>
      </c>
      <c r="R15" s="57"/>
    </row>
    <row r="16" spans="1:18" ht="15" thickBot="1" x14ac:dyDescent="0.4">
      <c r="A16" s="104"/>
      <c r="B16" s="107"/>
      <c r="C16" s="107"/>
      <c r="D16" s="107"/>
      <c r="E16" s="95"/>
      <c r="F16" s="95"/>
      <c r="G16" s="95"/>
      <c r="H16" s="98"/>
      <c r="I16" s="101"/>
      <c r="J16" s="50"/>
      <c r="K16" s="6"/>
      <c r="L16" s="6"/>
      <c r="M16" s="7"/>
      <c r="N16" s="7"/>
      <c r="O16" s="7"/>
      <c r="P16" s="59" t="str">
        <f t="shared" si="2"/>
        <v/>
      </c>
      <c r="Q16" s="60" t="str">
        <f t="shared" si="3"/>
        <v/>
      </c>
      <c r="R16" s="57"/>
    </row>
    <row r="17" spans="1:18" ht="25.75" customHeight="1" x14ac:dyDescent="0.35">
      <c r="A17" s="102">
        <v>4</v>
      </c>
      <c r="B17" s="105" t="s">
        <v>73</v>
      </c>
      <c r="C17" s="105" t="s">
        <v>116</v>
      </c>
      <c r="D17" s="105" t="s">
        <v>115</v>
      </c>
      <c r="E17" s="93">
        <v>3</v>
      </c>
      <c r="F17" s="93">
        <v>6</v>
      </c>
      <c r="G17" s="93">
        <v>15</v>
      </c>
      <c r="H17" s="96">
        <f t="shared" ref="H17" si="5">IF((E17*F17*G17)=0,"",(E17*F17*G17))</f>
        <v>270</v>
      </c>
      <c r="I17" s="99" t="str">
        <f>IF(H17="","",IF(H17&lt;=20,"Acceptabel",IF(H17&lt;=70,"Aandacht vereist",IF(H17&lt;=160,"Maatregelen vereist",IF(H17&lt;=320,"Direct verbeteren",IF(H17&gt;320,"Werk stilleggen"))))))</f>
        <v>Direct verbeteren</v>
      </c>
      <c r="J17" s="50"/>
      <c r="K17" s="6"/>
      <c r="L17" s="6"/>
      <c r="M17" s="7"/>
      <c r="N17" s="7"/>
      <c r="O17" s="7"/>
      <c r="P17" s="59" t="str">
        <f t="shared" si="2"/>
        <v/>
      </c>
      <c r="Q17" s="60" t="str">
        <f t="shared" si="3"/>
        <v/>
      </c>
      <c r="R17" s="57"/>
    </row>
    <row r="18" spans="1:18" ht="28.75" customHeight="1" x14ac:dyDescent="0.35">
      <c r="A18" s="103"/>
      <c r="B18" s="106"/>
      <c r="C18" s="106"/>
      <c r="D18" s="106"/>
      <c r="E18" s="94"/>
      <c r="F18" s="94"/>
      <c r="G18" s="94"/>
      <c r="H18" s="97"/>
      <c r="I18" s="100"/>
      <c r="J18" s="50"/>
      <c r="K18" s="6"/>
      <c r="L18" s="6"/>
      <c r="M18" s="7"/>
      <c r="N18" s="7"/>
      <c r="O18" s="7"/>
      <c r="P18" s="59" t="str">
        <f t="shared" si="2"/>
        <v/>
      </c>
      <c r="Q18" s="60" t="str">
        <f t="shared" si="3"/>
        <v/>
      </c>
      <c r="R18" s="57"/>
    </row>
    <row r="19" spans="1:18" ht="287.5" x14ac:dyDescent="0.35">
      <c r="A19" s="103"/>
      <c r="B19" s="106"/>
      <c r="C19" s="106"/>
      <c r="D19" s="106"/>
      <c r="E19" s="94"/>
      <c r="F19" s="94"/>
      <c r="G19" s="94"/>
      <c r="H19" s="97"/>
      <c r="I19" s="100"/>
      <c r="J19" s="50">
        <v>3</v>
      </c>
      <c r="K19" s="6" t="s">
        <v>107</v>
      </c>
      <c r="L19" s="91" t="s">
        <v>117</v>
      </c>
      <c r="M19" s="7" t="s">
        <v>19</v>
      </c>
      <c r="N19" s="7">
        <v>6</v>
      </c>
      <c r="O19" s="7">
        <v>15</v>
      </c>
      <c r="P19" s="59">
        <f t="shared" si="2"/>
        <v>45</v>
      </c>
      <c r="Q19" s="60" t="str">
        <f t="shared" si="3"/>
        <v>Aandacht vereist</v>
      </c>
      <c r="R19" s="57"/>
    </row>
    <row r="20" spans="1:18" x14ac:dyDescent="0.35">
      <c r="A20" s="104"/>
      <c r="B20" s="107"/>
      <c r="C20" s="107"/>
      <c r="D20" s="107"/>
      <c r="E20" s="95"/>
      <c r="F20" s="95"/>
      <c r="G20" s="95"/>
      <c r="H20" s="98"/>
      <c r="I20" s="101"/>
      <c r="J20" s="50"/>
      <c r="K20" s="6"/>
      <c r="L20" s="6"/>
      <c r="M20" s="7"/>
      <c r="N20" s="7"/>
      <c r="O20" s="7"/>
      <c r="P20" s="59" t="str">
        <f t="shared" si="2"/>
        <v/>
      </c>
      <c r="Q20" s="60" t="str">
        <f t="shared" si="3"/>
        <v/>
      </c>
      <c r="R20" s="57"/>
    </row>
    <row r="21" spans="1:18" x14ac:dyDescent="0.35">
      <c r="A21" s="102">
        <v>5</v>
      </c>
      <c r="B21" s="105" t="s">
        <v>73</v>
      </c>
      <c r="C21" s="105" t="s">
        <v>116</v>
      </c>
      <c r="D21" s="105" t="s">
        <v>118</v>
      </c>
      <c r="E21" s="93">
        <v>3</v>
      </c>
      <c r="F21" s="93">
        <v>6</v>
      </c>
      <c r="G21" s="93">
        <v>15</v>
      </c>
      <c r="H21" s="96">
        <f t="shared" ref="H21" si="6">IF((E21*F21*G21)=0,"",(E21*F21*G21))</f>
        <v>270</v>
      </c>
      <c r="I21" s="99" t="str">
        <f>IF(H21="","",IF(H21&lt;=20,"Acceptabel",IF(H21&lt;=70,"Aandacht vereist",IF(H21&lt;=160,"Maatregelen vereist",IF(H21&lt;=320,"Direct verbeteren",IF(H21&gt;320,"Werk stilleggen"))))))</f>
        <v>Direct verbeteren</v>
      </c>
      <c r="J21" s="50"/>
      <c r="K21" s="6"/>
      <c r="L21" s="6"/>
      <c r="M21" s="7"/>
      <c r="N21" s="7"/>
      <c r="O21" s="7"/>
      <c r="P21" s="59" t="str">
        <f t="shared" si="2"/>
        <v/>
      </c>
      <c r="Q21" s="60" t="str">
        <f t="shared" si="3"/>
        <v/>
      </c>
      <c r="R21" s="57"/>
    </row>
    <row r="22" spans="1:18" x14ac:dyDescent="0.35">
      <c r="A22" s="103"/>
      <c r="B22" s="106"/>
      <c r="C22" s="106"/>
      <c r="D22" s="106"/>
      <c r="E22" s="94"/>
      <c r="F22" s="94"/>
      <c r="G22" s="94"/>
      <c r="H22" s="97"/>
      <c r="I22" s="100"/>
      <c r="J22" s="50"/>
      <c r="K22" s="6"/>
      <c r="L22" s="6"/>
      <c r="M22" s="7"/>
      <c r="N22" s="7"/>
      <c r="O22" s="7"/>
      <c r="P22" s="59" t="str">
        <f t="shared" si="2"/>
        <v/>
      </c>
      <c r="Q22" s="60" t="str">
        <f t="shared" si="3"/>
        <v/>
      </c>
      <c r="R22" s="57"/>
    </row>
    <row r="23" spans="1:18" ht="75" x14ac:dyDescent="0.35">
      <c r="A23" s="103"/>
      <c r="B23" s="106"/>
      <c r="C23" s="106"/>
      <c r="D23" s="106"/>
      <c r="E23" s="94"/>
      <c r="F23" s="94"/>
      <c r="G23" s="94"/>
      <c r="H23" s="97"/>
      <c r="I23" s="100"/>
      <c r="J23" s="50">
        <v>3</v>
      </c>
      <c r="K23" s="6" t="s">
        <v>107</v>
      </c>
      <c r="L23" s="91" t="s">
        <v>119</v>
      </c>
      <c r="M23" s="7" t="s">
        <v>19</v>
      </c>
      <c r="N23" s="7">
        <v>6</v>
      </c>
      <c r="O23" s="7">
        <v>15</v>
      </c>
      <c r="P23" s="59">
        <f t="shared" si="2"/>
        <v>45</v>
      </c>
      <c r="Q23" s="60" t="str">
        <f t="shared" si="3"/>
        <v>Aandacht vereist</v>
      </c>
      <c r="R23" s="57"/>
    </row>
    <row r="24" spans="1:18" ht="15" thickBot="1" x14ac:dyDescent="0.4">
      <c r="A24" s="104"/>
      <c r="B24" s="107"/>
      <c r="C24" s="107"/>
      <c r="D24" s="107"/>
      <c r="E24" s="95"/>
      <c r="F24" s="95"/>
      <c r="G24" s="95"/>
      <c r="H24" s="98"/>
      <c r="I24" s="101"/>
      <c r="J24" s="50"/>
      <c r="K24" s="6"/>
      <c r="L24" s="6"/>
      <c r="M24" s="7"/>
      <c r="N24" s="7"/>
      <c r="O24" s="7"/>
      <c r="P24" s="59" t="str">
        <f t="shared" si="2"/>
        <v/>
      </c>
      <c r="Q24" s="60" t="str">
        <f t="shared" si="3"/>
        <v/>
      </c>
      <c r="R24" s="57"/>
    </row>
    <row r="25" spans="1:18" x14ac:dyDescent="0.35">
      <c r="A25" s="102">
        <v>6</v>
      </c>
      <c r="B25" s="105" t="s">
        <v>120</v>
      </c>
      <c r="C25" s="105" t="s">
        <v>121</v>
      </c>
      <c r="D25" s="105" t="s">
        <v>122</v>
      </c>
      <c r="E25" s="93">
        <v>3</v>
      </c>
      <c r="F25" s="93">
        <v>6</v>
      </c>
      <c r="G25" s="93">
        <v>7</v>
      </c>
      <c r="H25" s="96">
        <f t="shared" ref="H25" si="7">IF((E25*F25*G25)=0,"",(E25*F25*G25))</f>
        <v>126</v>
      </c>
      <c r="I25" s="99" t="str">
        <f>IF(H25="","",IF(H25&lt;=20,"Acceptabel",IF(H25&lt;=70,"Aandacht vereist",IF(H25&lt;=160,"Maatregelen vereist",IF(H25&lt;=320,"Direct verbeteren",IF(H25&gt;320,"Werk stilleggen"))))))</f>
        <v>Maatregelen vereist</v>
      </c>
      <c r="J25" s="50"/>
      <c r="K25" s="6"/>
      <c r="L25" s="6"/>
      <c r="M25" s="7"/>
      <c r="N25" s="7"/>
      <c r="O25" s="7"/>
      <c r="P25" s="59" t="str">
        <f t="shared" si="2"/>
        <v/>
      </c>
      <c r="Q25" s="60" t="str">
        <f t="shared" si="3"/>
        <v/>
      </c>
      <c r="R25" s="57"/>
    </row>
    <row r="26" spans="1:18" x14ac:dyDescent="0.35">
      <c r="A26" s="103"/>
      <c r="B26" s="106"/>
      <c r="C26" s="106"/>
      <c r="D26" s="106"/>
      <c r="E26" s="94"/>
      <c r="F26" s="94"/>
      <c r="G26" s="94"/>
      <c r="H26" s="97"/>
      <c r="I26" s="100"/>
      <c r="J26" s="50"/>
      <c r="K26" s="6"/>
      <c r="L26" s="6"/>
      <c r="M26" s="7"/>
      <c r="N26" s="7"/>
      <c r="O26" s="7"/>
      <c r="P26" s="59" t="str">
        <f t="shared" si="2"/>
        <v/>
      </c>
      <c r="Q26" s="60" t="str">
        <f t="shared" si="3"/>
        <v/>
      </c>
      <c r="R26" s="57"/>
    </row>
    <row r="27" spans="1:18" ht="162.5" x14ac:dyDescent="0.35">
      <c r="A27" s="103"/>
      <c r="B27" s="106"/>
      <c r="C27" s="106"/>
      <c r="D27" s="106"/>
      <c r="E27" s="94"/>
      <c r="F27" s="94"/>
      <c r="G27" s="94"/>
      <c r="H27" s="97"/>
      <c r="I27" s="100"/>
      <c r="J27" s="50">
        <v>3</v>
      </c>
      <c r="K27" s="6" t="s">
        <v>107</v>
      </c>
      <c r="L27" s="91" t="s">
        <v>123</v>
      </c>
      <c r="M27" s="7">
        <v>1</v>
      </c>
      <c r="N27" s="7">
        <v>3</v>
      </c>
      <c r="O27" s="7">
        <v>7</v>
      </c>
      <c r="P27" s="59">
        <f t="shared" si="2"/>
        <v>21</v>
      </c>
      <c r="Q27" s="60" t="str">
        <f t="shared" si="3"/>
        <v>Aandacht vereist</v>
      </c>
      <c r="R27" s="57"/>
    </row>
    <row r="28" spans="1:18" ht="15" thickBot="1" x14ac:dyDescent="0.4">
      <c r="A28" s="104"/>
      <c r="B28" s="107"/>
      <c r="C28" s="107"/>
      <c r="D28" s="107"/>
      <c r="E28" s="95"/>
      <c r="F28" s="95"/>
      <c r="G28" s="95"/>
      <c r="H28" s="98"/>
      <c r="I28" s="101"/>
      <c r="J28" s="50"/>
      <c r="K28" s="6"/>
      <c r="L28" s="6"/>
      <c r="M28" s="7"/>
      <c r="N28" s="7"/>
      <c r="O28" s="7"/>
      <c r="P28" s="59" t="str">
        <f t="shared" si="2"/>
        <v/>
      </c>
      <c r="Q28" s="60" t="str">
        <f t="shared" si="3"/>
        <v/>
      </c>
      <c r="R28" s="57"/>
    </row>
    <row r="29" spans="1:18" x14ac:dyDescent="0.35">
      <c r="A29" s="102">
        <v>7</v>
      </c>
      <c r="B29" s="105" t="s">
        <v>120</v>
      </c>
      <c r="C29" s="105" t="s">
        <v>124</v>
      </c>
      <c r="D29" s="105" t="s">
        <v>125</v>
      </c>
      <c r="E29" s="93">
        <v>3</v>
      </c>
      <c r="F29" s="93">
        <v>6</v>
      </c>
      <c r="G29" s="93">
        <v>7</v>
      </c>
      <c r="H29" s="96">
        <f t="shared" ref="H29" si="8">IF((E29*F29*G29)=0,"",(E29*F29*G29))</f>
        <v>126</v>
      </c>
      <c r="I29" s="99" t="str">
        <f>IF(H29="","",IF(H29&lt;=20,"Acceptabel",IF(H29&lt;=70,"Aandacht vereist",IF(H29&lt;=160,"Maatregelen vereist",IF(H29&lt;=320,"Direct verbeteren",IF(H29&gt;320,"Werk stilleggen"))))))</f>
        <v>Maatregelen vereist</v>
      </c>
      <c r="J29" s="50"/>
      <c r="K29" s="6"/>
      <c r="L29" s="6"/>
      <c r="M29" s="7"/>
      <c r="N29" s="7"/>
      <c r="O29" s="7"/>
      <c r="P29" s="59" t="str">
        <f t="shared" si="2"/>
        <v/>
      </c>
      <c r="Q29" s="60" t="str">
        <f t="shared" si="3"/>
        <v/>
      </c>
      <c r="R29" s="57"/>
    </row>
    <row r="30" spans="1:18" x14ac:dyDescent="0.35">
      <c r="A30" s="103"/>
      <c r="B30" s="106"/>
      <c r="C30" s="106"/>
      <c r="D30" s="106"/>
      <c r="E30" s="94"/>
      <c r="F30" s="94"/>
      <c r="G30" s="94"/>
      <c r="H30" s="97"/>
      <c r="I30" s="100"/>
      <c r="J30" s="50"/>
      <c r="K30" s="6"/>
      <c r="L30" s="6"/>
      <c r="M30" s="7"/>
      <c r="N30" s="7"/>
      <c r="O30" s="7"/>
      <c r="P30" s="59" t="str">
        <f t="shared" si="2"/>
        <v/>
      </c>
      <c r="Q30" s="60" t="str">
        <f t="shared" si="3"/>
        <v/>
      </c>
      <c r="R30" s="57"/>
    </row>
    <row r="31" spans="1:18" ht="75" x14ac:dyDescent="0.35">
      <c r="A31" s="103"/>
      <c r="B31" s="106"/>
      <c r="C31" s="106"/>
      <c r="D31" s="106"/>
      <c r="E31" s="94"/>
      <c r="F31" s="94"/>
      <c r="G31" s="94"/>
      <c r="H31" s="97"/>
      <c r="I31" s="100"/>
      <c r="J31" s="50">
        <v>3</v>
      </c>
      <c r="K31" s="6" t="s">
        <v>107</v>
      </c>
      <c r="L31" s="91" t="s">
        <v>126</v>
      </c>
      <c r="M31" s="7">
        <v>1</v>
      </c>
      <c r="N31" s="7">
        <v>6</v>
      </c>
      <c r="O31" s="7">
        <v>7</v>
      </c>
      <c r="P31" s="59">
        <f t="shared" si="2"/>
        <v>42</v>
      </c>
      <c r="Q31" s="60" t="str">
        <f t="shared" si="3"/>
        <v>Aandacht vereist</v>
      </c>
      <c r="R31" s="57"/>
    </row>
    <row r="32" spans="1:18" ht="15" thickBot="1" x14ac:dyDescent="0.4">
      <c r="A32" s="104"/>
      <c r="B32" s="107"/>
      <c r="C32" s="107"/>
      <c r="D32" s="107"/>
      <c r="E32" s="95"/>
      <c r="F32" s="95"/>
      <c r="G32" s="95"/>
      <c r="H32" s="98"/>
      <c r="I32" s="101"/>
      <c r="J32" s="50"/>
      <c r="K32" s="6"/>
      <c r="L32" s="6"/>
      <c r="M32" s="7"/>
      <c r="N32" s="7"/>
      <c r="O32" s="7"/>
      <c r="P32" s="59" t="str">
        <f t="shared" si="2"/>
        <v/>
      </c>
      <c r="Q32" s="60" t="str">
        <f t="shared" si="3"/>
        <v/>
      </c>
      <c r="R32" s="57"/>
    </row>
    <row r="33" spans="1:18" x14ac:dyDescent="0.35">
      <c r="A33" s="102">
        <v>8</v>
      </c>
      <c r="B33" s="105" t="s">
        <v>120</v>
      </c>
      <c r="C33" s="105" t="s">
        <v>127</v>
      </c>
      <c r="D33" s="105" t="s">
        <v>128</v>
      </c>
      <c r="E33" s="93">
        <v>3</v>
      </c>
      <c r="F33" s="93">
        <v>3</v>
      </c>
      <c r="G33" s="93">
        <v>15</v>
      </c>
      <c r="H33" s="96">
        <f t="shared" ref="H33" si="9">IF((E33*F33*G33)=0,"",(E33*F33*G33))</f>
        <v>135</v>
      </c>
      <c r="I33" s="99" t="str">
        <f>IF(H33="","",IF(H33&lt;=20,"Acceptabel",IF(H33&lt;=70,"Aandacht vereist",IF(H33&lt;=160,"Maatregelen vereist",IF(H33&lt;=320,"Direct verbeteren",IF(H33&gt;320,"Werk stilleggen"))))))</f>
        <v>Maatregelen vereist</v>
      </c>
      <c r="J33" s="50"/>
      <c r="K33" s="6"/>
      <c r="L33" s="6"/>
      <c r="M33" s="7"/>
      <c r="N33" s="7"/>
      <c r="O33" s="7"/>
      <c r="P33" s="59" t="str">
        <f t="shared" si="2"/>
        <v/>
      </c>
      <c r="Q33" s="60" t="str">
        <f t="shared" si="3"/>
        <v/>
      </c>
      <c r="R33" s="57"/>
    </row>
    <row r="34" spans="1:18" x14ac:dyDescent="0.35">
      <c r="A34" s="103"/>
      <c r="B34" s="106"/>
      <c r="C34" s="106"/>
      <c r="D34" s="106"/>
      <c r="E34" s="94"/>
      <c r="F34" s="94"/>
      <c r="G34" s="94"/>
      <c r="H34" s="97"/>
      <c r="I34" s="100"/>
      <c r="J34" s="50"/>
      <c r="K34" s="6"/>
      <c r="L34" s="6"/>
      <c r="M34" s="7"/>
      <c r="N34" s="7"/>
      <c r="O34" s="7"/>
      <c r="P34" s="59" t="str">
        <f t="shared" si="2"/>
        <v/>
      </c>
      <c r="Q34" s="60" t="str">
        <f t="shared" si="3"/>
        <v/>
      </c>
      <c r="R34" s="57"/>
    </row>
    <row r="35" spans="1:18" ht="145.5" customHeight="1" x14ac:dyDescent="0.35">
      <c r="A35" s="103"/>
      <c r="B35" s="106"/>
      <c r="C35" s="106"/>
      <c r="D35" s="106"/>
      <c r="E35" s="94"/>
      <c r="F35" s="94"/>
      <c r="G35" s="94"/>
      <c r="H35" s="97"/>
      <c r="I35" s="100"/>
      <c r="J35" s="50">
        <v>3</v>
      </c>
      <c r="K35" s="6" t="s">
        <v>107</v>
      </c>
      <c r="L35" s="91" t="s">
        <v>129</v>
      </c>
      <c r="M35" s="7">
        <v>1</v>
      </c>
      <c r="N35" s="7">
        <v>3</v>
      </c>
      <c r="O35" s="7">
        <v>15</v>
      </c>
      <c r="P35" s="59">
        <f t="shared" si="2"/>
        <v>45</v>
      </c>
      <c r="Q35" s="60" t="str">
        <f t="shared" si="3"/>
        <v>Aandacht vereist</v>
      </c>
      <c r="R35" s="57"/>
    </row>
    <row r="36" spans="1:18" ht="15" thickBot="1" x14ac:dyDescent="0.4">
      <c r="A36" s="104"/>
      <c r="B36" s="107"/>
      <c r="C36" s="107"/>
      <c r="D36" s="107"/>
      <c r="E36" s="95"/>
      <c r="F36" s="95"/>
      <c r="G36" s="95"/>
      <c r="H36" s="98"/>
      <c r="I36" s="101"/>
      <c r="J36" s="50"/>
      <c r="K36" s="6"/>
      <c r="L36" s="6"/>
      <c r="M36" s="7"/>
      <c r="N36" s="7"/>
      <c r="O36" s="7"/>
      <c r="P36" s="59" t="str">
        <f t="shared" si="2"/>
        <v/>
      </c>
      <c r="Q36" s="60" t="str">
        <f t="shared" si="3"/>
        <v/>
      </c>
      <c r="R36" s="57"/>
    </row>
    <row r="37" spans="1:18" x14ac:dyDescent="0.35">
      <c r="A37" s="102">
        <v>9</v>
      </c>
      <c r="B37" s="105" t="s">
        <v>73</v>
      </c>
      <c r="C37" s="105" t="s">
        <v>130</v>
      </c>
      <c r="D37" s="105" t="s">
        <v>131</v>
      </c>
      <c r="E37" s="93">
        <v>1</v>
      </c>
      <c r="F37" s="93">
        <v>6</v>
      </c>
      <c r="G37" s="93">
        <v>15</v>
      </c>
      <c r="H37" s="96">
        <f t="shared" ref="H37" si="10">IF((E37*F37*G37)=0,"",(E37*F37*G37))</f>
        <v>90</v>
      </c>
      <c r="I37" s="99" t="str">
        <f>IF(H37="","",IF(H37&lt;=20,"Acceptabel",IF(H37&lt;=70,"Aandacht vereist",IF(H37&lt;=160,"Maatregelen vereist",IF(H37&lt;=320,"Direct verbeteren",IF(H37&gt;320,"Werk stilleggen"))))))</f>
        <v>Maatregelen vereist</v>
      </c>
      <c r="J37" s="50"/>
      <c r="K37" s="6"/>
      <c r="L37" s="6"/>
      <c r="M37" s="7"/>
      <c r="N37" s="7"/>
      <c r="O37" s="7"/>
      <c r="P37" s="59" t="str">
        <f t="shared" si="2"/>
        <v/>
      </c>
      <c r="Q37" s="60" t="str">
        <f t="shared" si="3"/>
        <v/>
      </c>
      <c r="R37" s="57"/>
    </row>
    <row r="38" spans="1:18" x14ac:dyDescent="0.35">
      <c r="A38" s="103"/>
      <c r="B38" s="106"/>
      <c r="C38" s="106"/>
      <c r="D38" s="106"/>
      <c r="E38" s="94"/>
      <c r="F38" s="94"/>
      <c r="G38" s="94"/>
      <c r="H38" s="97"/>
      <c r="I38" s="100"/>
      <c r="J38" s="50"/>
      <c r="K38" s="6"/>
      <c r="L38" s="6"/>
      <c r="M38" s="7"/>
      <c r="N38" s="7"/>
      <c r="O38" s="7"/>
      <c r="P38" s="59" t="str">
        <f t="shared" si="2"/>
        <v/>
      </c>
      <c r="Q38" s="60" t="str">
        <f t="shared" si="3"/>
        <v/>
      </c>
      <c r="R38" s="57"/>
    </row>
    <row r="39" spans="1:18" ht="62.5" x14ac:dyDescent="0.35">
      <c r="A39" s="103"/>
      <c r="B39" s="106"/>
      <c r="C39" s="106"/>
      <c r="D39" s="106"/>
      <c r="E39" s="94"/>
      <c r="F39" s="94"/>
      <c r="G39" s="94"/>
      <c r="H39" s="97"/>
      <c r="I39" s="100"/>
      <c r="J39" s="50">
        <v>3</v>
      </c>
      <c r="K39" s="6" t="s">
        <v>107</v>
      </c>
      <c r="L39" s="91" t="s">
        <v>132</v>
      </c>
      <c r="M39" s="7" t="s">
        <v>19</v>
      </c>
      <c r="N39" s="7">
        <v>6</v>
      </c>
      <c r="O39" s="7">
        <v>15</v>
      </c>
      <c r="P39" s="59">
        <f t="shared" si="2"/>
        <v>45</v>
      </c>
      <c r="Q39" s="60" t="str">
        <f t="shared" si="3"/>
        <v>Aandacht vereist</v>
      </c>
      <c r="R39" s="57"/>
    </row>
    <row r="40" spans="1:18" ht="15" thickBot="1" x14ac:dyDescent="0.4">
      <c r="A40" s="104"/>
      <c r="B40" s="107"/>
      <c r="C40" s="107"/>
      <c r="D40" s="107"/>
      <c r="E40" s="95"/>
      <c r="F40" s="95"/>
      <c r="G40" s="95"/>
      <c r="H40" s="98"/>
      <c r="I40" s="101"/>
      <c r="J40" s="50"/>
      <c r="K40" s="6"/>
      <c r="L40" s="6"/>
      <c r="M40" s="7"/>
      <c r="N40" s="7"/>
      <c r="O40" s="7"/>
      <c r="P40" s="59" t="str">
        <f t="shared" si="2"/>
        <v/>
      </c>
      <c r="Q40" s="60" t="str">
        <f t="shared" si="3"/>
        <v/>
      </c>
      <c r="R40" s="57"/>
    </row>
    <row r="41" spans="1:18" x14ac:dyDescent="0.35">
      <c r="A41" s="102">
        <v>10</v>
      </c>
      <c r="B41" s="105" t="s">
        <v>73</v>
      </c>
      <c r="C41" s="105" t="s">
        <v>133</v>
      </c>
      <c r="D41" s="105" t="s">
        <v>134</v>
      </c>
      <c r="E41" s="93">
        <v>3</v>
      </c>
      <c r="F41" s="93">
        <v>6</v>
      </c>
      <c r="G41" s="93">
        <v>7</v>
      </c>
      <c r="H41" s="96">
        <f t="shared" ref="H41" si="11">IF((E41*F41*G41)=0,"",(E41*F41*G41))</f>
        <v>126</v>
      </c>
      <c r="I41" s="99" t="str">
        <f>IF(H41="","",IF(H41&lt;=20,"Acceptabel",IF(H41&lt;=70,"Aandacht vereist",IF(H41&lt;=160,"Maatregelen vereist",IF(H41&lt;=320,"Direct verbeteren",IF(H41&gt;320,"Werk stilleggen"))))))</f>
        <v>Maatregelen vereist</v>
      </c>
      <c r="J41" s="50"/>
      <c r="K41" s="6"/>
      <c r="L41" s="6"/>
      <c r="M41" s="7"/>
      <c r="N41" s="7"/>
      <c r="O41" s="7"/>
      <c r="P41" s="59" t="str">
        <f t="shared" si="2"/>
        <v/>
      </c>
      <c r="Q41" s="60" t="str">
        <f t="shared" si="3"/>
        <v/>
      </c>
      <c r="R41" s="57"/>
    </row>
    <row r="42" spans="1:18" x14ac:dyDescent="0.35">
      <c r="A42" s="103"/>
      <c r="B42" s="106"/>
      <c r="C42" s="106"/>
      <c r="D42" s="106"/>
      <c r="E42" s="94"/>
      <c r="F42" s="94"/>
      <c r="G42" s="94"/>
      <c r="H42" s="97"/>
      <c r="I42" s="100"/>
      <c r="J42" s="50"/>
      <c r="K42" s="6"/>
      <c r="L42" s="6"/>
      <c r="M42" s="7"/>
      <c r="N42" s="7"/>
      <c r="O42" s="7"/>
      <c r="P42" s="59" t="str">
        <f t="shared" si="2"/>
        <v/>
      </c>
      <c r="Q42" s="60" t="str">
        <f t="shared" si="3"/>
        <v/>
      </c>
      <c r="R42" s="57"/>
    </row>
    <row r="43" spans="1:18" ht="104.5" customHeight="1" x14ac:dyDescent="0.35">
      <c r="A43" s="103"/>
      <c r="B43" s="106"/>
      <c r="C43" s="106"/>
      <c r="D43" s="106"/>
      <c r="E43" s="94"/>
      <c r="F43" s="94"/>
      <c r="G43" s="94"/>
      <c r="H43" s="97"/>
      <c r="I43" s="100"/>
      <c r="J43" s="50">
        <v>3</v>
      </c>
      <c r="K43" s="6" t="s">
        <v>107</v>
      </c>
      <c r="L43" s="91" t="s">
        <v>135</v>
      </c>
      <c r="M43" s="7">
        <v>1</v>
      </c>
      <c r="N43" s="7">
        <v>3</v>
      </c>
      <c r="O43" s="7">
        <v>7</v>
      </c>
      <c r="P43" s="59">
        <f t="shared" si="2"/>
        <v>21</v>
      </c>
      <c r="Q43" s="60" t="str">
        <f t="shared" si="3"/>
        <v>Aandacht vereist</v>
      </c>
      <c r="R43" s="57"/>
    </row>
    <row r="44" spans="1:18" ht="15" thickBot="1" x14ac:dyDescent="0.4">
      <c r="A44" s="104"/>
      <c r="B44" s="107"/>
      <c r="C44" s="107"/>
      <c r="D44" s="107"/>
      <c r="E44" s="95"/>
      <c r="F44" s="95"/>
      <c r="G44" s="95"/>
      <c r="H44" s="98"/>
      <c r="I44" s="101"/>
      <c r="J44" s="50"/>
      <c r="K44" s="6"/>
      <c r="L44" s="6"/>
      <c r="M44" s="7"/>
      <c r="N44" s="7"/>
      <c r="O44" s="7"/>
      <c r="P44" s="59" t="str">
        <f t="shared" si="2"/>
        <v/>
      </c>
      <c r="Q44" s="60" t="str">
        <f t="shared" si="3"/>
        <v/>
      </c>
      <c r="R44" s="57"/>
    </row>
    <row r="45" spans="1:18" ht="37.5" x14ac:dyDescent="0.35">
      <c r="A45" s="102">
        <v>11</v>
      </c>
      <c r="B45" s="105" t="s">
        <v>163</v>
      </c>
      <c r="C45" s="105" t="s">
        <v>136</v>
      </c>
      <c r="D45" s="105" t="s">
        <v>137</v>
      </c>
      <c r="E45" s="93">
        <v>3</v>
      </c>
      <c r="F45" s="93">
        <v>6</v>
      </c>
      <c r="G45" s="93">
        <v>15</v>
      </c>
      <c r="H45" s="96">
        <f t="shared" ref="H45" si="12">IF((E45*F45*G45)=0,"",(E45*F45*G45))</f>
        <v>270</v>
      </c>
      <c r="I45" s="99" t="str">
        <f>IF(H45="","",IF(H45&lt;=20,"Acceptabel",IF(H45&lt;=70,"Aandacht vereist",IF(H45&lt;=160,"Maatregelen vereist",IF(H45&lt;=320,"Direct verbeteren",IF(H45&gt;320,"Werk stilleggen"))))))</f>
        <v>Direct verbeteren</v>
      </c>
      <c r="J45" s="50">
        <v>1</v>
      </c>
      <c r="K45" s="6" t="s">
        <v>94</v>
      </c>
      <c r="L45" s="6" t="s">
        <v>138</v>
      </c>
      <c r="M45" s="7" t="s">
        <v>19</v>
      </c>
      <c r="N45" s="7">
        <v>6</v>
      </c>
      <c r="O45" s="7">
        <v>15</v>
      </c>
      <c r="P45" s="59">
        <f t="shared" si="2"/>
        <v>45</v>
      </c>
      <c r="Q45" s="60" t="str">
        <f t="shared" si="3"/>
        <v>Aandacht vereist</v>
      </c>
      <c r="R45" s="57"/>
    </row>
    <row r="46" spans="1:18" x14ac:dyDescent="0.35">
      <c r="A46" s="103"/>
      <c r="B46" s="106"/>
      <c r="C46" s="106"/>
      <c r="D46" s="106"/>
      <c r="E46" s="94"/>
      <c r="F46" s="94"/>
      <c r="G46" s="94"/>
      <c r="H46" s="97"/>
      <c r="I46" s="100"/>
      <c r="J46" s="50"/>
      <c r="K46" s="6"/>
      <c r="L46" s="6"/>
      <c r="M46" s="7"/>
      <c r="N46" s="7"/>
      <c r="O46" s="7"/>
      <c r="P46" s="59" t="str">
        <f t="shared" si="2"/>
        <v/>
      </c>
      <c r="Q46" s="60" t="str">
        <f t="shared" si="3"/>
        <v/>
      </c>
      <c r="R46" s="57"/>
    </row>
    <row r="47" spans="1:18" x14ac:dyDescent="0.35">
      <c r="A47" s="103"/>
      <c r="B47" s="106"/>
      <c r="C47" s="106"/>
      <c r="D47" s="106"/>
      <c r="E47" s="94"/>
      <c r="F47" s="94"/>
      <c r="G47" s="94"/>
      <c r="H47" s="97"/>
      <c r="I47" s="100"/>
      <c r="J47" s="50"/>
      <c r="K47" s="6"/>
      <c r="L47" s="6"/>
      <c r="M47" s="7"/>
      <c r="N47" s="7"/>
      <c r="O47" s="7"/>
      <c r="P47" s="59" t="str">
        <f t="shared" si="2"/>
        <v/>
      </c>
      <c r="Q47" s="60" t="str">
        <f t="shared" si="3"/>
        <v/>
      </c>
      <c r="R47" s="57"/>
    </row>
    <row r="48" spans="1:18" ht="15" thickBot="1" x14ac:dyDescent="0.4">
      <c r="A48" s="104"/>
      <c r="B48" s="107"/>
      <c r="C48" s="107"/>
      <c r="D48" s="107"/>
      <c r="E48" s="95"/>
      <c r="F48" s="95"/>
      <c r="G48" s="95"/>
      <c r="H48" s="98"/>
      <c r="I48" s="101"/>
      <c r="J48" s="50"/>
      <c r="K48" s="6"/>
      <c r="L48" s="6"/>
      <c r="M48" s="7"/>
      <c r="N48" s="7"/>
      <c r="O48" s="7"/>
      <c r="P48" s="59" t="str">
        <f t="shared" si="2"/>
        <v/>
      </c>
      <c r="Q48" s="60" t="str">
        <f t="shared" si="3"/>
        <v/>
      </c>
      <c r="R48" s="57"/>
    </row>
    <row r="49" spans="1:18" x14ac:dyDescent="0.35">
      <c r="A49" s="102">
        <v>12</v>
      </c>
      <c r="B49" s="105" t="s">
        <v>73</v>
      </c>
      <c r="C49" s="105" t="s">
        <v>139</v>
      </c>
      <c r="D49" s="105" t="s">
        <v>140</v>
      </c>
      <c r="E49" s="93">
        <v>6</v>
      </c>
      <c r="F49" s="93">
        <v>6</v>
      </c>
      <c r="G49" s="93">
        <v>7</v>
      </c>
      <c r="H49" s="96">
        <f t="shared" ref="H49" si="13">IF((E49*F49*G49)=0,"",(E49*F49*G49))</f>
        <v>252</v>
      </c>
      <c r="I49" s="99" t="str">
        <f>IF(H49="","",IF(H49&lt;=20,"Acceptabel",IF(H49&lt;=70,"Aandacht vereist",IF(H49&lt;=160,"Maatregelen vereist",IF(H49&lt;=320,"Direct verbeteren",IF(H49&gt;320,"Werk stilleggen"))))))</f>
        <v>Direct verbeteren</v>
      </c>
      <c r="J49" s="50"/>
      <c r="K49" s="6"/>
      <c r="L49" s="6"/>
      <c r="M49" s="7"/>
      <c r="N49" s="7"/>
      <c r="O49" s="7"/>
      <c r="P49" s="59" t="str">
        <f t="shared" si="2"/>
        <v/>
      </c>
      <c r="Q49" s="60" t="str">
        <f t="shared" si="3"/>
        <v/>
      </c>
      <c r="R49" s="57"/>
    </row>
    <row r="50" spans="1:18" x14ac:dyDescent="0.35">
      <c r="A50" s="103"/>
      <c r="B50" s="106"/>
      <c r="C50" s="106"/>
      <c r="D50" s="106"/>
      <c r="E50" s="94"/>
      <c r="F50" s="94"/>
      <c r="G50" s="94"/>
      <c r="H50" s="97"/>
      <c r="I50" s="100"/>
      <c r="J50" s="50"/>
      <c r="K50" s="6"/>
      <c r="L50" s="6"/>
      <c r="M50" s="7"/>
      <c r="N50" s="7"/>
      <c r="O50" s="7"/>
      <c r="P50" s="59" t="str">
        <f t="shared" si="2"/>
        <v/>
      </c>
      <c r="Q50" s="60" t="str">
        <f t="shared" si="3"/>
        <v/>
      </c>
      <c r="R50" s="57"/>
    </row>
    <row r="51" spans="1:18" ht="62.5" x14ac:dyDescent="0.35">
      <c r="A51" s="103"/>
      <c r="B51" s="106"/>
      <c r="C51" s="106"/>
      <c r="D51" s="106"/>
      <c r="E51" s="94"/>
      <c r="F51" s="94"/>
      <c r="G51" s="94"/>
      <c r="H51" s="97"/>
      <c r="I51" s="100"/>
      <c r="J51" s="50">
        <v>3</v>
      </c>
      <c r="K51" s="6" t="s">
        <v>107</v>
      </c>
      <c r="L51" s="91" t="s">
        <v>141</v>
      </c>
      <c r="M51" s="7">
        <v>1</v>
      </c>
      <c r="N51" s="7">
        <v>6</v>
      </c>
      <c r="O51" s="7">
        <v>7</v>
      </c>
      <c r="P51" s="59">
        <f t="shared" si="2"/>
        <v>42</v>
      </c>
      <c r="Q51" s="60" t="str">
        <f t="shared" si="3"/>
        <v>Aandacht vereist</v>
      </c>
      <c r="R51" s="57"/>
    </row>
    <row r="52" spans="1:18" ht="15" thickBot="1" x14ac:dyDescent="0.4">
      <c r="A52" s="104"/>
      <c r="B52" s="107"/>
      <c r="C52" s="107"/>
      <c r="D52" s="107"/>
      <c r="E52" s="95"/>
      <c r="F52" s="95"/>
      <c r="G52" s="95"/>
      <c r="H52" s="98"/>
      <c r="I52" s="101"/>
      <c r="J52" s="50"/>
      <c r="K52" s="6"/>
      <c r="L52" s="6"/>
      <c r="M52" s="7"/>
      <c r="N52" s="7"/>
      <c r="O52" s="7"/>
      <c r="P52" s="59" t="str">
        <f t="shared" si="2"/>
        <v/>
      </c>
      <c r="Q52" s="60" t="str">
        <f t="shared" si="3"/>
        <v/>
      </c>
      <c r="R52" s="57"/>
    </row>
    <row r="53" spans="1:18" x14ac:dyDescent="0.35">
      <c r="A53" s="102">
        <v>13</v>
      </c>
      <c r="B53" s="105" t="s">
        <v>73</v>
      </c>
      <c r="C53" s="105" t="s">
        <v>139</v>
      </c>
      <c r="D53" s="105" t="s">
        <v>142</v>
      </c>
      <c r="E53" s="93">
        <v>3</v>
      </c>
      <c r="F53" s="93">
        <v>6</v>
      </c>
      <c r="G53" s="93">
        <v>7</v>
      </c>
      <c r="H53" s="96">
        <f t="shared" ref="H53" si="14">IF((E53*F53*G53)=0,"",(E53*F53*G53))</f>
        <v>126</v>
      </c>
      <c r="I53" s="99" t="str">
        <f>IF(H53="","",IF(H53&lt;=20,"Acceptabel",IF(H53&lt;=70,"Aandacht vereist",IF(H53&lt;=160,"Maatregelen vereist",IF(H53&lt;=320,"Direct verbeteren",IF(H53&gt;320,"Werk stilleggen"))))))</f>
        <v>Maatregelen vereist</v>
      </c>
      <c r="J53" s="50"/>
      <c r="K53" s="6"/>
      <c r="L53" s="6"/>
      <c r="M53" s="7"/>
      <c r="N53" s="7"/>
      <c r="O53" s="7"/>
      <c r="P53" s="59" t="str">
        <f t="shared" si="2"/>
        <v/>
      </c>
      <c r="Q53" s="60" t="str">
        <f t="shared" si="3"/>
        <v/>
      </c>
      <c r="R53" s="57"/>
    </row>
    <row r="54" spans="1:18" x14ac:dyDescent="0.35">
      <c r="A54" s="103"/>
      <c r="B54" s="106"/>
      <c r="C54" s="106"/>
      <c r="D54" s="106"/>
      <c r="E54" s="94"/>
      <c r="F54" s="94"/>
      <c r="G54" s="94"/>
      <c r="H54" s="97"/>
      <c r="I54" s="100"/>
      <c r="J54" s="50"/>
      <c r="K54" s="6"/>
      <c r="L54" s="6"/>
      <c r="M54" s="7"/>
      <c r="N54" s="7"/>
      <c r="O54" s="7"/>
      <c r="P54" s="59" t="str">
        <f t="shared" si="2"/>
        <v/>
      </c>
      <c r="Q54" s="60" t="str">
        <f t="shared" si="3"/>
        <v/>
      </c>
      <c r="R54" s="57"/>
    </row>
    <row r="55" spans="1:18" ht="62.5" x14ac:dyDescent="0.35">
      <c r="A55" s="103"/>
      <c r="B55" s="106"/>
      <c r="C55" s="106"/>
      <c r="D55" s="106"/>
      <c r="E55" s="94"/>
      <c r="F55" s="94"/>
      <c r="G55" s="94"/>
      <c r="H55" s="97"/>
      <c r="I55" s="100"/>
      <c r="J55" s="50">
        <v>3</v>
      </c>
      <c r="K55" s="6" t="s">
        <v>107</v>
      </c>
      <c r="L55" s="6" t="s">
        <v>143</v>
      </c>
      <c r="M55" s="7">
        <v>1</v>
      </c>
      <c r="N55" s="7">
        <v>6</v>
      </c>
      <c r="O55" s="7">
        <v>7</v>
      </c>
      <c r="P55" s="59">
        <f t="shared" si="2"/>
        <v>42</v>
      </c>
      <c r="Q55" s="60" t="str">
        <f t="shared" si="3"/>
        <v>Aandacht vereist</v>
      </c>
      <c r="R55" s="57"/>
    </row>
    <row r="56" spans="1:18" ht="15" thickBot="1" x14ac:dyDescent="0.4">
      <c r="A56" s="104"/>
      <c r="B56" s="107"/>
      <c r="C56" s="107"/>
      <c r="D56" s="107"/>
      <c r="E56" s="95"/>
      <c r="F56" s="95"/>
      <c r="G56" s="95"/>
      <c r="H56" s="98"/>
      <c r="I56" s="101"/>
      <c r="J56" s="50"/>
      <c r="K56" s="6"/>
      <c r="L56" s="6"/>
      <c r="M56" s="7"/>
      <c r="N56" s="7"/>
      <c r="O56" s="7"/>
      <c r="P56" s="59" t="str">
        <f t="shared" si="2"/>
        <v/>
      </c>
      <c r="Q56" s="60" t="str">
        <f t="shared" si="3"/>
        <v/>
      </c>
      <c r="R56" s="57"/>
    </row>
    <row r="57" spans="1:18" ht="137.5" customHeight="1" x14ac:dyDescent="0.35">
      <c r="A57" s="102">
        <v>14</v>
      </c>
      <c r="B57" s="105" t="s">
        <v>162</v>
      </c>
      <c r="C57" s="105" t="s">
        <v>144</v>
      </c>
      <c r="D57" s="105" t="s">
        <v>145</v>
      </c>
      <c r="E57" s="93">
        <v>3</v>
      </c>
      <c r="F57" s="93">
        <v>6</v>
      </c>
      <c r="G57" s="93">
        <v>15</v>
      </c>
      <c r="H57" s="96">
        <f t="shared" ref="H57" si="15">IF((E57*F57*G57)=0,"",(E57*F57*G57))</f>
        <v>270</v>
      </c>
      <c r="I57" s="99" t="str">
        <f>IF(H57="","",IF(H57&lt;=20,"Acceptabel",IF(H57&lt;=70,"Aandacht vereist",IF(H57&lt;=160,"Maatregelen vereist",IF(H57&lt;=320,"Direct verbeteren",IF(H57&gt;320,"Werk stilleggen"))))))</f>
        <v>Direct verbeteren</v>
      </c>
      <c r="J57" s="50">
        <v>1</v>
      </c>
      <c r="K57" s="6" t="s">
        <v>94</v>
      </c>
      <c r="L57" s="91" t="s">
        <v>213</v>
      </c>
      <c r="M57" s="7" t="s">
        <v>19</v>
      </c>
      <c r="N57" s="7">
        <v>6</v>
      </c>
      <c r="O57" s="7">
        <v>15</v>
      </c>
      <c r="P57" s="59">
        <f t="shared" si="2"/>
        <v>45</v>
      </c>
      <c r="Q57" s="60" t="str">
        <f t="shared" si="3"/>
        <v>Aandacht vereist</v>
      </c>
      <c r="R57" s="57"/>
    </row>
    <row r="58" spans="1:18" x14ac:dyDescent="0.35">
      <c r="A58" s="103"/>
      <c r="B58" s="106"/>
      <c r="C58" s="106"/>
      <c r="D58" s="106"/>
      <c r="E58" s="94"/>
      <c r="F58" s="94"/>
      <c r="G58" s="94"/>
      <c r="H58" s="97"/>
      <c r="I58" s="100"/>
      <c r="J58" s="50"/>
      <c r="K58" s="6"/>
      <c r="L58" s="6"/>
      <c r="M58" s="7"/>
      <c r="N58" s="7"/>
      <c r="O58" s="7"/>
      <c r="P58" s="59" t="str">
        <f t="shared" si="2"/>
        <v/>
      </c>
      <c r="Q58" s="60" t="str">
        <f t="shared" si="3"/>
        <v/>
      </c>
      <c r="R58" s="57"/>
    </row>
    <row r="59" spans="1:18" x14ac:dyDescent="0.35">
      <c r="A59" s="103"/>
      <c r="B59" s="106"/>
      <c r="C59" s="106"/>
      <c r="D59" s="106"/>
      <c r="E59" s="94"/>
      <c r="F59" s="94"/>
      <c r="G59" s="94"/>
      <c r="H59" s="97"/>
      <c r="I59" s="100"/>
      <c r="J59" s="50"/>
      <c r="K59" s="6"/>
      <c r="L59" s="6"/>
      <c r="M59" s="7"/>
      <c r="N59" s="7"/>
      <c r="O59" s="7"/>
      <c r="P59" s="59" t="str">
        <f t="shared" si="2"/>
        <v/>
      </c>
      <c r="Q59" s="60" t="str">
        <f t="shared" si="3"/>
        <v/>
      </c>
      <c r="R59" s="57"/>
    </row>
    <row r="60" spans="1:18" ht="15" thickBot="1" x14ac:dyDescent="0.4">
      <c r="A60" s="104"/>
      <c r="B60" s="107"/>
      <c r="C60" s="107"/>
      <c r="D60" s="107"/>
      <c r="E60" s="95"/>
      <c r="F60" s="95"/>
      <c r="G60" s="95"/>
      <c r="H60" s="98"/>
      <c r="I60" s="101"/>
      <c r="J60" s="50"/>
      <c r="K60" s="6"/>
      <c r="L60" s="6"/>
      <c r="M60" s="7"/>
      <c r="N60" s="7"/>
      <c r="O60" s="7"/>
      <c r="P60" s="59" t="str">
        <f t="shared" si="2"/>
        <v/>
      </c>
      <c r="Q60" s="60" t="str">
        <f t="shared" si="3"/>
        <v/>
      </c>
      <c r="R60" s="57"/>
    </row>
    <row r="61" spans="1:18" ht="129" x14ac:dyDescent="0.35">
      <c r="A61" s="102">
        <v>15</v>
      </c>
      <c r="B61" s="105" t="s">
        <v>162</v>
      </c>
      <c r="C61" s="105" t="s">
        <v>146</v>
      </c>
      <c r="D61" s="105" t="s">
        <v>145</v>
      </c>
      <c r="E61" s="93">
        <v>3</v>
      </c>
      <c r="F61" s="93">
        <v>6</v>
      </c>
      <c r="G61" s="93">
        <v>15</v>
      </c>
      <c r="H61" s="96">
        <f t="shared" ref="H61" si="16">IF((E61*F61*G61)=0,"",(E61*F61*G61))</f>
        <v>270</v>
      </c>
      <c r="I61" s="99" t="str">
        <f>IF(H61="","",IF(H61&lt;=20,"Acceptabel",IF(H61&lt;=70,"Aandacht vereist",IF(H61&lt;=160,"Maatregelen vereist",IF(H61&lt;=320,"Direct verbeteren",IF(H61&gt;320,"Werk stilleggen"))))))</f>
        <v>Direct verbeteren</v>
      </c>
      <c r="J61" s="50">
        <v>1</v>
      </c>
      <c r="K61" s="6" t="s">
        <v>94</v>
      </c>
      <c r="L61" s="91" t="s">
        <v>213</v>
      </c>
      <c r="M61" s="7" t="s">
        <v>19</v>
      </c>
      <c r="N61" s="7">
        <v>6</v>
      </c>
      <c r="O61" s="7">
        <v>15</v>
      </c>
      <c r="P61" s="59">
        <f t="shared" si="2"/>
        <v>45</v>
      </c>
      <c r="Q61" s="60" t="str">
        <f t="shared" si="3"/>
        <v>Aandacht vereist</v>
      </c>
      <c r="R61" s="57"/>
    </row>
    <row r="62" spans="1:18" x14ac:dyDescent="0.35">
      <c r="A62" s="103"/>
      <c r="B62" s="106"/>
      <c r="C62" s="106"/>
      <c r="D62" s="106"/>
      <c r="E62" s="94"/>
      <c r="F62" s="94"/>
      <c r="G62" s="94"/>
      <c r="H62" s="97"/>
      <c r="I62" s="100"/>
      <c r="J62" s="50"/>
      <c r="K62" s="6"/>
      <c r="L62" s="6"/>
      <c r="M62" s="7"/>
      <c r="N62" s="7"/>
      <c r="O62" s="7"/>
      <c r="P62" s="59" t="str">
        <f t="shared" si="2"/>
        <v/>
      </c>
      <c r="Q62" s="60" t="str">
        <f t="shared" si="3"/>
        <v/>
      </c>
      <c r="R62" s="57"/>
    </row>
    <row r="63" spans="1:18" x14ac:dyDescent="0.35">
      <c r="A63" s="103"/>
      <c r="B63" s="106"/>
      <c r="C63" s="106"/>
      <c r="D63" s="106"/>
      <c r="E63" s="94"/>
      <c r="F63" s="94"/>
      <c r="G63" s="94"/>
      <c r="H63" s="97"/>
      <c r="I63" s="100"/>
      <c r="J63" s="50"/>
      <c r="K63" s="6"/>
      <c r="L63" s="6"/>
      <c r="M63" s="7"/>
      <c r="N63" s="7"/>
      <c r="O63" s="7"/>
      <c r="P63" s="59" t="str">
        <f t="shared" si="2"/>
        <v/>
      </c>
      <c r="Q63" s="60" t="str">
        <f t="shared" si="3"/>
        <v/>
      </c>
      <c r="R63" s="57"/>
    </row>
    <row r="64" spans="1:18" ht="15" thickBot="1" x14ac:dyDescent="0.4">
      <c r="A64" s="104"/>
      <c r="B64" s="107"/>
      <c r="C64" s="107"/>
      <c r="D64" s="107"/>
      <c r="E64" s="95"/>
      <c r="F64" s="95"/>
      <c r="G64" s="95"/>
      <c r="H64" s="98"/>
      <c r="I64" s="101"/>
      <c r="J64" s="50"/>
      <c r="K64" s="6"/>
      <c r="L64" s="6"/>
      <c r="M64" s="7"/>
      <c r="N64" s="7"/>
      <c r="O64" s="7"/>
      <c r="P64" s="59" t="str">
        <f t="shared" ref="P64:P87" si="17">IF((M64*N64*O64)=0,"",(M64*N64*O64))</f>
        <v/>
      </c>
      <c r="Q64" s="60" t="str">
        <f t="shared" ref="Q64:Q87" si="18">IF(P64="","",IF(P64&lt;=20,"Acceptabel",IF(P64&lt;=70,"Aandacht vereist",IF(P64&lt;=160,"Maatregelen vereist",IF(P64&lt;=320,"Direct verbeteren",IF(P64&gt;320,"Werk stilleggen"))))))</f>
        <v/>
      </c>
      <c r="R64" s="57"/>
    </row>
    <row r="65" spans="1:18" ht="180" customHeight="1" x14ac:dyDescent="0.35">
      <c r="A65" s="102">
        <v>16</v>
      </c>
      <c r="B65" s="105" t="s">
        <v>100</v>
      </c>
      <c r="C65" s="105" t="s">
        <v>101</v>
      </c>
      <c r="D65" s="105" t="s">
        <v>102</v>
      </c>
      <c r="E65" s="93">
        <v>1</v>
      </c>
      <c r="F65" s="93">
        <v>6</v>
      </c>
      <c r="G65" s="93">
        <v>15</v>
      </c>
      <c r="H65" s="96">
        <f t="shared" ref="H65" si="19">IF((E65*F65*G65)=0,"",(E65*F65*G65))</f>
        <v>90</v>
      </c>
      <c r="I65" s="99" t="str">
        <f>IF(H65="","",IF(H65&lt;=20,"Acceptabel",IF(H65&lt;=70,"Aandacht vereist",IF(H65&lt;=160,"Maatregelen vereist",IF(H65&lt;=320,"Direct verbeteren",IF(H65&gt;320,"Werk stilleggen"))))))</f>
        <v>Maatregelen vereist</v>
      </c>
      <c r="J65" s="50">
        <v>1</v>
      </c>
      <c r="K65" s="6" t="s">
        <v>94</v>
      </c>
      <c r="L65" s="91" t="s">
        <v>103</v>
      </c>
      <c r="M65" s="7">
        <v>0.5</v>
      </c>
      <c r="N65" s="7">
        <v>3</v>
      </c>
      <c r="O65" s="7">
        <v>15</v>
      </c>
      <c r="P65" s="59">
        <f t="shared" si="17"/>
        <v>22.5</v>
      </c>
      <c r="Q65" s="60" t="str">
        <f t="shared" si="18"/>
        <v>Aandacht vereist</v>
      </c>
      <c r="R65" s="92"/>
    </row>
    <row r="66" spans="1:18" x14ac:dyDescent="0.35">
      <c r="A66" s="103"/>
      <c r="B66" s="106"/>
      <c r="C66" s="106"/>
      <c r="D66" s="106"/>
      <c r="E66" s="94"/>
      <c r="F66" s="94"/>
      <c r="G66" s="94"/>
      <c r="H66" s="97"/>
      <c r="I66" s="100"/>
      <c r="J66" s="50"/>
      <c r="K66" s="6"/>
      <c r="L66" s="6"/>
      <c r="M66" s="7"/>
      <c r="N66" s="7"/>
      <c r="O66" s="7"/>
      <c r="P66" s="59" t="str">
        <f t="shared" si="17"/>
        <v/>
      </c>
      <c r="Q66" s="60" t="str">
        <f t="shared" si="18"/>
        <v/>
      </c>
      <c r="R66" s="57"/>
    </row>
    <row r="67" spans="1:18" x14ac:dyDescent="0.35">
      <c r="A67" s="103"/>
      <c r="B67" s="106"/>
      <c r="C67" s="106"/>
      <c r="D67" s="106"/>
      <c r="E67" s="94"/>
      <c r="F67" s="94"/>
      <c r="G67" s="94"/>
      <c r="H67" s="97"/>
      <c r="I67" s="100"/>
      <c r="J67" s="50"/>
      <c r="K67" s="6"/>
      <c r="L67" s="91"/>
      <c r="M67" s="7"/>
      <c r="N67" s="7"/>
      <c r="O67" s="7"/>
      <c r="P67" s="59" t="str">
        <f t="shared" si="17"/>
        <v/>
      </c>
      <c r="Q67" s="60" t="str">
        <f t="shared" si="18"/>
        <v/>
      </c>
      <c r="R67" s="57"/>
    </row>
    <row r="68" spans="1:18" ht="15" thickBot="1" x14ac:dyDescent="0.4">
      <c r="A68" s="104"/>
      <c r="B68" s="107"/>
      <c r="C68" s="107"/>
      <c r="D68" s="107"/>
      <c r="E68" s="95"/>
      <c r="F68" s="95"/>
      <c r="G68" s="95"/>
      <c r="H68" s="98"/>
      <c r="I68" s="101"/>
      <c r="J68" s="50"/>
      <c r="K68" s="6"/>
      <c r="L68" s="6"/>
      <c r="M68" s="7"/>
      <c r="N68" s="7"/>
      <c r="O68" s="7"/>
      <c r="P68" s="59" t="str">
        <f t="shared" si="17"/>
        <v/>
      </c>
      <c r="Q68" s="60" t="str">
        <f t="shared" si="18"/>
        <v/>
      </c>
      <c r="R68" s="57"/>
    </row>
    <row r="69" spans="1:18" ht="130" customHeight="1" x14ac:dyDescent="0.35">
      <c r="A69" s="102">
        <v>17</v>
      </c>
      <c r="B69" s="105" t="s">
        <v>73</v>
      </c>
      <c r="C69" s="105" t="s">
        <v>147</v>
      </c>
      <c r="D69" s="105" t="s">
        <v>148</v>
      </c>
      <c r="E69" s="93">
        <v>3</v>
      </c>
      <c r="F69" s="93">
        <v>6</v>
      </c>
      <c r="G69" s="93">
        <v>15</v>
      </c>
      <c r="H69" s="96">
        <f t="shared" ref="H69" si="20">IF((E69*F69*G69)=0,"",(E69*F69*G69))</f>
        <v>270</v>
      </c>
      <c r="I69" s="99" t="str">
        <f>IF(H69="","",IF(H69&lt;=20,"Acceptabel",IF(H69&lt;=70,"Aandacht vereist",IF(H69&lt;=160,"Maatregelen vereist",IF(H69&lt;=320,"Direct verbeteren",IF(H69&gt;320,"Werk stilleggen"))))))</f>
        <v>Direct verbeteren</v>
      </c>
      <c r="J69" s="50">
        <v>1</v>
      </c>
      <c r="K69" s="6" t="s">
        <v>94</v>
      </c>
      <c r="L69" s="91" t="s">
        <v>149</v>
      </c>
      <c r="M69" s="7" t="s">
        <v>19</v>
      </c>
      <c r="N69" s="7">
        <v>6</v>
      </c>
      <c r="O69" s="7">
        <v>15</v>
      </c>
      <c r="P69" s="59">
        <f t="shared" si="17"/>
        <v>45</v>
      </c>
      <c r="Q69" s="60" t="str">
        <f t="shared" si="18"/>
        <v>Aandacht vereist</v>
      </c>
      <c r="R69" s="57"/>
    </row>
    <row r="70" spans="1:18" x14ac:dyDescent="0.35">
      <c r="A70" s="103"/>
      <c r="B70" s="106"/>
      <c r="C70" s="106"/>
      <c r="D70" s="106"/>
      <c r="E70" s="94"/>
      <c r="F70" s="94"/>
      <c r="G70" s="94"/>
      <c r="H70" s="97"/>
      <c r="I70" s="100"/>
      <c r="J70" s="50"/>
      <c r="K70" s="6"/>
      <c r="L70" s="6"/>
      <c r="M70" s="7"/>
      <c r="N70" s="7"/>
      <c r="O70" s="7"/>
      <c r="P70" s="59" t="str">
        <f t="shared" si="17"/>
        <v/>
      </c>
      <c r="Q70" s="60" t="str">
        <f t="shared" si="18"/>
        <v/>
      </c>
      <c r="R70" s="57"/>
    </row>
    <row r="71" spans="1:18" x14ac:dyDescent="0.35">
      <c r="A71" s="103"/>
      <c r="B71" s="106"/>
      <c r="C71" s="106"/>
      <c r="D71" s="106"/>
      <c r="E71" s="94"/>
      <c r="F71" s="94"/>
      <c r="G71" s="94"/>
      <c r="H71" s="97"/>
      <c r="I71" s="100"/>
      <c r="J71" s="50"/>
      <c r="K71" s="6"/>
      <c r="L71" s="91"/>
      <c r="M71" s="7"/>
      <c r="N71" s="7"/>
      <c r="O71" s="7"/>
      <c r="P71" s="59" t="str">
        <f t="shared" si="17"/>
        <v/>
      </c>
      <c r="Q71" s="60" t="str">
        <f t="shared" si="18"/>
        <v/>
      </c>
      <c r="R71" s="57"/>
    </row>
    <row r="72" spans="1:18" ht="15" thickBot="1" x14ac:dyDescent="0.4">
      <c r="A72" s="104"/>
      <c r="B72" s="107"/>
      <c r="C72" s="107"/>
      <c r="D72" s="107"/>
      <c r="E72" s="95"/>
      <c r="F72" s="95"/>
      <c r="G72" s="95"/>
      <c r="H72" s="98"/>
      <c r="I72" s="101"/>
      <c r="J72" s="50"/>
      <c r="K72" s="6"/>
      <c r="L72" s="6"/>
      <c r="M72" s="7"/>
      <c r="N72" s="7"/>
      <c r="O72" s="7"/>
      <c r="P72" s="59" t="str">
        <f t="shared" si="17"/>
        <v/>
      </c>
      <c r="Q72" s="60" t="str">
        <f t="shared" si="18"/>
        <v/>
      </c>
      <c r="R72" s="57"/>
    </row>
    <row r="73" spans="1:18" x14ac:dyDescent="0.35">
      <c r="A73" s="102">
        <v>18</v>
      </c>
      <c r="B73" s="105" t="s">
        <v>73</v>
      </c>
      <c r="C73" s="105" t="s">
        <v>150</v>
      </c>
      <c r="D73" s="105" t="s">
        <v>151</v>
      </c>
      <c r="E73" s="93">
        <v>6</v>
      </c>
      <c r="F73" s="93">
        <v>6</v>
      </c>
      <c r="G73" s="93">
        <v>7</v>
      </c>
      <c r="H73" s="96">
        <f t="shared" ref="H73" si="21">IF((E73*F73*G73)=0,"",(E73*F73*G73))</f>
        <v>252</v>
      </c>
      <c r="I73" s="99" t="str">
        <f>IF(H73="","",IF(H73&lt;=20,"Acceptabel",IF(H73&lt;=70,"Aandacht vereist",IF(H73&lt;=160,"Maatregelen vereist",IF(H73&lt;=320,"Direct verbeteren",IF(H73&gt;320,"Werk stilleggen"))))))</f>
        <v>Direct verbeteren</v>
      </c>
      <c r="J73" s="50"/>
      <c r="K73" s="6"/>
      <c r="L73" s="6"/>
      <c r="M73" s="7"/>
      <c r="N73" s="7"/>
      <c r="O73" s="7"/>
      <c r="P73" s="59" t="str">
        <f t="shared" si="17"/>
        <v/>
      </c>
      <c r="Q73" s="60" t="str">
        <f t="shared" si="18"/>
        <v/>
      </c>
      <c r="R73" s="57"/>
    </row>
    <row r="74" spans="1:18" x14ac:dyDescent="0.35">
      <c r="A74" s="103"/>
      <c r="B74" s="106"/>
      <c r="C74" s="106"/>
      <c r="D74" s="106"/>
      <c r="E74" s="94"/>
      <c r="F74" s="94"/>
      <c r="G74" s="94"/>
      <c r="H74" s="97"/>
      <c r="I74" s="100"/>
      <c r="J74" s="50"/>
      <c r="K74" s="6"/>
      <c r="L74" s="6"/>
      <c r="M74" s="7"/>
      <c r="N74" s="7"/>
      <c r="O74" s="7"/>
      <c r="P74" s="59" t="str">
        <f t="shared" si="17"/>
        <v/>
      </c>
      <c r="Q74" s="60" t="str">
        <f t="shared" si="18"/>
        <v/>
      </c>
      <c r="R74" s="57"/>
    </row>
    <row r="75" spans="1:18" ht="175" x14ac:dyDescent="0.35">
      <c r="A75" s="103"/>
      <c r="B75" s="106"/>
      <c r="C75" s="106"/>
      <c r="D75" s="106"/>
      <c r="E75" s="94"/>
      <c r="F75" s="94"/>
      <c r="G75" s="94"/>
      <c r="H75" s="97"/>
      <c r="I75" s="100"/>
      <c r="J75" s="50">
        <v>3</v>
      </c>
      <c r="K75" s="6" t="s">
        <v>107</v>
      </c>
      <c r="L75" s="91" t="s">
        <v>152</v>
      </c>
      <c r="M75" s="7">
        <v>1</v>
      </c>
      <c r="N75" s="7">
        <v>6</v>
      </c>
      <c r="O75" s="7">
        <v>7</v>
      </c>
      <c r="P75" s="59">
        <f t="shared" si="17"/>
        <v>42</v>
      </c>
      <c r="Q75" s="60" t="str">
        <f t="shared" si="18"/>
        <v>Aandacht vereist</v>
      </c>
      <c r="R75" s="57"/>
    </row>
    <row r="76" spans="1:18" ht="15" thickBot="1" x14ac:dyDescent="0.4">
      <c r="A76" s="104"/>
      <c r="B76" s="107"/>
      <c r="C76" s="107"/>
      <c r="D76" s="107"/>
      <c r="E76" s="95"/>
      <c r="F76" s="95"/>
      <c r="G76" s="95"/>
      <c r="H76" s="98"/>
      <c r="I76" s="101"/>
      <c r="J76" s="50"/>
      <c r="K76" s="6"/>
      <c r="L76" s="6"/>
      <c r="M76" s="7"/>
      <c r="N76" s="7"/>
      <c r="O76" s="7"/>
      <c r="P76" s="59" t="str">
        <f t="shared" si="17"/>
        <v/>
      </c>
      <c r="Q76" s="60" t="str">
        <f t="shared" si="18"/>
        <v/>
      </c>
      <c r="R76" s="57"/>
    </row>
    <row r="77" spans="1:18" x14ac:dyDescent="0.35">
      <c r="A77" s="102">
        <v>19</v>
      </c>
      <c r="B77" s="105" t="s">
        <v>73</v>
      </c>
      <c r="C77" s="105" t="s">
        <v>153</v>
      </c>
      <c r="D77" s="105" t="s">
        <v>154</v>
      </c>
      <c r="E77" s="93">
        <v>6</v>
      </c>
      <c r="F77" s="93">
        <v>6</v>
      </c>
      <c r="G77" s="93">
        <v>7</v>
      </c>
      <c r="H77" s="96">
        <f t="shared" ref="H77" si="22">IF((E77*F77*G77)=0,"",(E77*F77*G77))</f>
        <v>252</v>
      </c>
      <c r="I77" s="99" t="str">
        <f>IF(H77="","",IF(H77&lt;=20,"Acceptabel",IF(H77&lt;=70,"Aandacht vereist",IF(H77&lt;=160,"Maatregelen vereist",IF(H77&lt;=320,"Direct verbeteren",IF(H77&gt;320,"Werk stilleggen"))))))</f>
        <v>Direct verbeteren</v>
      </c>
      <c r="J77" s="50"/>
      <c r="K77" s="6"/>
      <c r="L77" s="6"/>
      <c r="M77" s="7"/>
      <c r="N77" s="7"/>
      <c r="O77" s="7"/>
      <c r="P77" s="59" t="str">
        <f t="shared" si="17"/>
        <v/>
      </c>
      <c r="Q77" s="60" t="str">
        <f t="shared" si="18"/>
        <v/>
      </c>
      <c r="R77" s="57"/>
    </row>
    <row r="78" spans="1:18" ht="200" x14ac:dyDescent="0.35">
      <c r="A78" s="103"/>
      <c r="B78" s="106"/>
      <c r="C78" s="106"/>
      <c r="D78" s="106"/>
      <c r="E78" s="94"/>
      <c r="F78" s="94"/>
      <c r="G78" s="94"/>
      <c r="H78" s="97"/>
      <c r="I78" s="100"/>
      <c r="J78" s="50">
        <v>2</v>
      </c>
      <c r="K78" s="6" t="s">
        <v>155</v>
      </c>
      <c r="L78" s="91" t="s">
        <v>156</v>
      </c>
      <c r="M78" s="7">
        <v>1</v>
      </c>
      <c r="N78" s="7">
        <v>6</v>
      </c>
      <c r="O78" s="7">
        <v>7</v>
      </c>
      <c r="P78" s="59">
        <f t="shared" si="17"/>
        <v>42</v>
      </c>
      <c r="Q78" s="60" t="str">
        <f t="shared" si="18"/>
        <v>Aandacht vereist</v>
      </c>
      <c r="R78" s="57"/>
    </row>
    <row r="79" spans="1:18" x14ac:dyDescent="0.35">
      <c r="A79" s="103"/>
      <c r="B79" s="106"/>
      <c r="C79" s="106"/>
      <c r="D79" s="106"/>
      <c r="E79" s="94"/>
      <c r="F79" s="94"/>
      <c r="G79" s="94"/>
      <c r="H79" s="97"/>
      <c r="I79" s="100"/>
      <c r="J79" s="50"/>
      <c r="K79" s="6"/>
      <c r="L79" s="91"/>
      <c r="M79" s="7"/>
      <c r="N79" s="7"/>
      <c r="O79" s="7"/>
      <c r="P79" s="59" t="str">
        <f t="shared" si="17"/>
        <v/>
      </c>
      <c r="Q79" s="60" t="str">
        <f t="shared" si="18"/>
        <v/>
      </c>
      <c r="R79" s="57"/>
    </row>
    <row r="80" spans="1:18" ht="15" thickBot="1" x14ac:dyDescent="0.4">
      <c r="A80" s="104"/>
      <c r="B80" s="107"/>
      <c r="C80" s="107"/>
      <c r="D80" s="107"/>
      <c r="E80" s="95"/>
      <c r="F80" s="95"/>
      <c r="G80" s="95"/>
      <c r="H80" s="98"/>
      <c r="I80" s="101"/>
      <c r="J80" s="50"/>
      <c r="K80" s="6"/>
      <c r="L80" s="6"/>
      <c r="M80" s="7"/>
      <c r="N80" s="7"/>
      <c r="O80" s="7"/>
      <c r="P80" s="59" t="str">
        <f t="shared" si="17"/>
        <v/>
      </c>
      <c r="Q80" s="60" t="str">
        <f t="shared" si="18"/>
        <v/>
      </c>
      <c r="R80" s="57"/>
    </row>
    <row r="81" spans="1:18" ht="62" customHeight="1" x14ac:dyDescent="0.35">
      <c r="A81" s="102">
        <v>20</v>
      </c>
      <c r="B81" s="105" t="s">
        <v>164</v>
      </c>
      <c r="C81" s="105" t="s">
        <v>157</v>
      </c>
      <c r="D81" s="105" t="s">
        <v>158</v>
      </c>
      <c r="E81" s="93">
        <v>6</v>
      </c>
      <c r="F81" s="93">
        <v>3</v>
      </c>
      <c r="G81" s="93">
        <v>7</v>
      </c>
      <c r="H81" s="96">
        <f t="shared" ref="H81" si="23">IF((E81*F81*G81)=0,"",(E81*F81*G81))</f>
        <v>126</v>
      </c>
      <c r="I81" s="99" t="str">
        <f>IF(H81="","",IF(H81&lt;=20,"Acceptabel",IF(H81&lt;=70,"Aandacht vereist",IF(H81&lt;=160,"Maatregelen vereist",IF(H81&lt;=320,"Direct verbeteren",IF(H81&gt;320,"Werk stilleggen"))))))</f>
        <v>Maatregelen vereist</v>
      </c>
      <c r="J81" s="50">
        <v>1</v>
      </c>
      <c r="K81" s="6" t="s">
        <v>94</v>
      </c>
      <c r="L81" s="91" t="s">
        <v>165</v>
      </c>
      <c r="M81" s="7" t="s">
        <v>19</v>
      </c>
      <c r="N81" s="7">
        <v>3</v>
      </c>
      <c r="O81" s="7">
        <v>7</v>
      </c>
      <c r="P81" s="59">
        <f t="shared" si="17"/>
        <v>10.5</v>
      </c>
      <c r="Q81" s="60" t="str">
        <f t="shared" si="18"/>
        <v>Acceptabel</v>
      </c>
      <c r="R81" s="57"/>
    </row>
    <row r="82" spans="1:18" x14ac:dyDescent="0.35">
      <c r="A82" s="103"/>
      <c r="B82" s="106"/>
      <c r="C82" s="106"/>
      <c r="D82" s="106"/>
      <c r="E82" s="94"/>
      <c r="F82" s="94"/>
      <c r="G82" s="94"/>
      <c r="H82" s="97"/>
      <c r="I82" s="100"/>
      <c r="J82" s="50"/>
      <c r="K82" s="6"/>
      <c r="L82" s="6"/>
      <c r="M82" s="7"/>
      <c r="N82" s="7"/>
      <c r="O82" s="7"/>
      <c r="P82" s="59" t="str">
        <f t="shared" si="17"/>
        <v/>
      </c>
      <c r="Q82" s="60" t="str">
        <f t="shared" si="18"/>
        <v/>
      </c>
      <c r="R82" s="57"/>
    </row>
    <row r="83" spans="1:18" x14ac:dyDescent="0.35">
      <c r="A83" s="103"/>
      <c r="B83" s="106"/>
      <c r="C83" s="106"/>
      <c r="D83" s="106"/>
      <c r="E83" s="94"/>
      <c r="F83" s="94"/>
      <c r="G83" s="94"/>
      <c r="H83" s="97"/>
      <c r="I83" s="100"/>
      <c r="J83" s="50"/>
      <c r="K83" s="6"/>
      <c r="L83" s="6"/>
      <c r="M83" s="7"/>
      <c r="N83" s="7"/>
      <c r="O83" s="7"/>
      <c r="P83" s="59" t="str">
        <f t="shared" si="17"/>
        <v/>
      </c>
      <c r="Q83" s="60" t="str">
        <f t="shared" si="18"/>
        <v/>
      </c>
      <c r="R83" s="57"/>
    </row>
    <row r="84" spans="1:18" ht="15" thickBot="1" x14ac:dyDescent="0.4">
      <c r="A84" s="104"/>
      <c r="B84" s="107"/>
      <c r="C84" s="107"/>
      <c r="D84" s="107"/>
      <c r="E84" s="95"/>
      <c r="F84" s="95"/>
      <c r="G84" s="95"/>
      <c r="H84" s="98"/>
      <c r="I84" s="101"/>
      <c r="J84" s="50"/>
      <c r="K84" s="6"/>
      <c r="L84" s="6"/>
      <c r="M84" s="7"/>
      <c r="N84" s="7"/>
      <c r="O84" s="7"/>
      <c r="P84" s="59" t="str">
        <f t="shared" si="17"/>
        <v/>
      </c>
      <c r="Q84" s="60" t="str">
        <f t="shared" si="18"/>
        <v/>
      </c>
      <c r="R84" s="57"/>
    </row>
    <row r="85" spans="1:18" x14ac:dyDescent="0.35">
      <c r="A85" s="102">
        <v>21</v>
      </c>
      <c r="B85" s="105" t="s">
        <v>166</v>
      </c>
      <c r="C85" s="105" t="s">
        <v>159</v>
      </c>
      <c r="D85" s="114" t="s">
        <v>160</v>
      </c>
      <c r="E85" s="93">
        <v>3</v>
      </c>
      <c r="F85" s="93">
        <v>6</v>
      </c>
      <c r="G85" s="93">
        <v>7</v>
      </c>
      <c r="H85" s="96">
        <f t="shared" ref="H85" si="24">IF((E85*F85*G85)=0,"",(E85*F85*G85))</f>
        <v>126</v>
      </c>
      <c r="I85" s="99" t="str">
        <f>IF(H85="","",IF(H85&lt;=20,"Acceptabel",IF(H85&lt;=70,"Aandacht vereist",IF(H85&lt;=160,"Maatregelen vereist",IF(H85&lt;=320,"Direct verbeteren",IF(H85&gt;320,"Werk stilleggen"))))))</f>
        <v>Maatregelen vereist</v>
      </c>
      <c r="J85" s="50"/>
      <c r="K85" s="6"/>
      <c r="L85" s="91"/>
      <c r="M85" s="7"/>
      <c r="N85" s="7"/>
      <c r="O85" s="7"/>
      <c r="P85" s="59" t="str">
        <f t="shared" si="17"/>
        <v/>
      </c>
      <c r="Q85" s="60" t="str">
        <f t="shared" si="18"/>
        <v/>
      </c>
      <c r="R85" s="57"/>
    </row>
    <row r="86" spans="1:18" x14ac:dyDescent="0.35">
      <c r="A86" s="103"/>
      <c r="B86" s="106"/>
      <c r="C86" s="106"/>
      <c r="D86" s="115"/>
      <c r="E86" s="94"/>
      <c r="F86" s="94"/>
      <c r="G86" s="94"/>
      <c r="H86" s="97"/>
      <c r="I86" s="100"/>
      <c r="J86" s="50"/>
      <c r="K86" s="6"/>
      <c r="L86" s="6"/>
      <c r="M86" s="7"/>
      <c r="N86" s="7"/>
      <c r="O86" s="7"/>
      <c r="P86" s="59" t="str">
        <f t="shared" si="17"/>
        <v/>
      </c>
      <c r="Q86" s="60" t="str">
        <f t="shared" si="18"/>
        <v/>
      </c>
      <c r="R86" s="57"/>
    </row>
    <row r="87" spans="1:18" ht="150" x14ac:dyDescent="0.35">
      <c r="A87" s="103"/>
      <c r="B87" s="106"/>
      <c r="C87" s="106"/>
      <c r="D87" s="115"/>
      <c r="E87" s="94"/>
      <c r="F87" s="94"/>
      <c r="G87" s="94"/>
      <c r="H87" s="97"/>
      <c r="I87" s="100"/>
      <c r="J87" s="50">
        <v>3</v>
      </c>
      <c r="K87" s="6" t="s">
        <v>107</v>
      </c>
      <c r="L87" s="91" t="s">
        <v>161</v>
      </c>
      <c r="M87" s="7">
        <v>1</v>
      </c>
      <c r="N87" s="7">
        <v>6</v>
      </c>
      <c r="O87" s="7">
        <v>7</v>
      </c>
      <c r="P87" s="59">
        <f t="shared" si="17"/>
        <v>42</v>
      </c>
      <c r="Q87" s="60" t="str">
        <f t="shared" si="18"/>
        <v>Aandacht vereist</v>
      </c>
      <c r="R87" s="57"/>
    </row>
    <row r="88" spans="1:18" ht="15" thickBot="1" x14ac:dyDescent="0.4">
      <c r="A88" s="104"/>
      <c r="B88" s="107"/>
      <c r="C88" s="107"/>
      <c r="D88" s="116"/>
      <c r="E88" s="95"/>
      <c r="F88" s="95"/>
      <c r="G88" s="95"/>
      <c r="H88" s="98"/>
      <c r="I88" s="101"/>
      <c r="J88" s="50"/>
      <c r="K88" s="91"/>
      <c r="L88" s="91"/>
      <c r="M88" s="7"/>
      <c r="N88" s="7"/>
      <c r="O88" s="7"/>
      <c r="P88" s="59" t="str">
        <f t="shared" ref="P88:P91" si="25">IF((M88*N88*O88)=0,"",(M88*N88*O88))</f>
        <v/>
      </c>
      <c r="Q88" s="60" t="str">
        <f t="shared" ref="Q88:Q91" si="26">IF(P88="","",IF(P88&lt;=20,"Acceptabel",IF(P88&lt;=70,"Aandacht vereist",IF(P88&lt;=160,"Maatregelen vereist",IF(P88&lt;=320,"Direct verbeteren",IF(P88&gt;320,"Werk stilleggen"))))))</f>
        <v/>
      </c>
      <c r="R88" s="57"/>
    </row>
    <row r="89" spans="1:18" x14ac:dyDescent="0.35">
      <c r="A89" s="102">
        <v>22</v>
      </c>
      <c r="B89" s="105" t="s">
        <v>167</v>
      </c>
      <c r="C89" s="105" t="s">
        <v>168</v>
      </c>
      <c r="D89" s="114" t="s">
        <v>189</v>
      </c>
      <c r="E89" s="93">
        <v>3</v>
      </c>
      <c r="F89" s="93">
        <v>6</v>
      </c>
      <c r="G89" s="93">
        <v>7</v>
      </c>
      <c r="H89" s="96">
        <f t="shared" ref="H89" si="27">IF((E89*F89*G89)=0,"",(E89*F89*G89))</f>
        <v>126</v>
      </c>
      <c r="I89" s="99" t="str">
        <f>IF(H89="","",IF(H89&lt;=20,"Acceptabel",IF(H89&lt;=70,"Aandacht vereist",IF(H89&lt;=160,"Maatregelen vereist",IF(H89&lt;=320,"Direct verbeteren",IF(H89&gt;320,"Werk stilleggen"))))))</f>
        <v>Maatregelen vereist</v>
      </c>
      <c r="J89" s="50"/>
      <c r="K89" s="6"/>
      <c r="L89" s="91"/>
      <c r="M89" s="7"/>
      <c r="N89" s="7"/>
      <c r="O89" s="7"/>
      <c r="P89" s="59" t="str">
        <f t="shared" si="25"/>
        <v/>
      </c>
      <c r="Q89" s="60" t="str">
        <f t="shared" si="26"/>
        <v/>
      </c>
      <c r="R89" s="57"/>
    </row>
    <row r="90" spans="1:18" x14ac:dyDescent="0.35">
      <c r="A90" s="103"/>
      <c r="B90" s="106"/>
      <c r="C90" s="106"/>
      <c r="D90" s="115"/>
      <c r="E90" s="94"/>
      <c r="F90" s="94"/>
      <c r="G90" s="94"/>
      <c r="H90" s="97"/>
      <c r="I90" s="100"/>
      <c r="J90" s="50"/>
      <c r="K90" s="6"/>
      <c r="L90" s="6"/>
      <c r="M90" s="7"/>
      <c r="N90" s="7"/>
      <c r="O90" s="7"/>
      <c r="P90" s="59" t="str">
        <f t="shared" si="25"/>
        <v/>
      </c>
      <c r="Q90" s="60" t="str">
        <f t="shared" si="26"/>
        <v/>
      </c>
      <c r="R90" s="57"/>
    </row>
    <row r="91" spans="1:18" ht="150" x14ac:dyDescent="0.35">
      <c r="A91" s="103"/>
      <c r="B91" s="106"/>
      <c r="C91" s="106"/>
      <c r="D91" s="115"/>
      <c r="E91" s="94"/>
      <c r="F91" s="94"/>
      <c r="G91" s="94"/>
      <c r="H91" s="97"/>
      <c r="I91" s="100"/>
      <c r="J91" s="50">
        <v>3</v>
      </c>
      <c r="K91" s="6" t="s">
        <v>107</v>
      </c>
      <c r="L91" s="91" t="s">
        <v>190</v>
      </c>
      <c r="M91" s="7">
        <v>1</v>
      </c>
      <c r="N91" s="7">
        <v>6</v>
      </c>
      <c r="O91" s="7">
        <v>7</v>
      </c>
      <c r="P91" s="59">
        <f t="shared" si="25"/>
        <v>42</v>
      </c>
      <c r="Q91" s="60" t="str">
        <f t="shared" si="26"/>
        <v>Aandacht vereist</v>
      </c>
      <c r="R91" s="57"/>
    </row>
    <row r="92" spans="1:18" ht="15" thickBot="1" x14ac:dyDescent="0.4">
      <c r="A92" s="104"/>
      <c r="B92" s="107"/>
      <c r="C92" s="107"/>
      <c r="D92" s="116"/>
      <c r="E92" s="95"/>
      <c r="F92" s="95"/>
      <c r="G92" s="95"/>
      <c r="H92" s="98"/>
      <c r="I92" s="101"/>
      <c r="J92" s="50"/>
      <c r="K92" s="91"/>
      <c r="L92" s="91"/>
      <c r="M92" s="7"/>
      <c r="N92" s="7"/>
      <c r="O92" s="7"/>
      <c r="P92" s="59" t="str">
        <f t="shared" ref="P92:P96" si="28">IF((M92*N92*O92)=0,"",(M92*N92*O92))</f>
        <v/>
      </c>
      <c r="Q92" s="60" t="str">
        <f t="shared" ref="Q92:Q96" si="29">IF(P92="","",IF(P92&lt;=20,"Acceptabel",IF(P92&lt;=70,"Aandacht vereist",IF(P92&lt;=160,"Maatregelen vereist",IF(P92&lt;=320,"Direct verbeteren",IF(P92&gt;320,"Werk stilleggen"))))))</f>
        <v/>
      </c>
      <c r="R92" s="57"/>
    </row>
    <row r="93" spans="1:18" ht="129" x14ac:dyDescent="0.35">
      <c r="A93" s="102">
        <v>23</v>
      </c>
      <c r="B93" s="105" t="s">
        <v>180</v>
      </c>
      <c r="C93" s="105" t="s">
        <v>179</v>
      </c>
      <c r="D93" s="105" t="s">
        <v>181</v>
      </c>
      <c r="E93" s="93">
        <v>3</v>
      </c>
      <c r="F93" s="93">
        <v>6</v>
      </c>
      <c r="G93" s="93">
        <v>15</v>
      </c>
      <c r="H93" s="96">
        <f t="shared" ref="H93" si="30">IF((E93*F93*G93)=0,"",(E93*F93*G93))</f>
        <v>270</v>
      </c>
      <c r="I93" s="99" t="str">
        <f>IF(H93="","",IF(H93&lt;=20,"Acceptabel",IF(H93&lt;=70,"Aandacht vereist",IF(H93&lt;=160,"Maatregelen vereist",IF(H93&lt;=320,"Direct verbeteren",IF(H93&gt;320,"Werk stilleggen"))))))</f>
        <v>Direct verbeteren</v>
      </c>
      <c r="J93" s="50">
        <v>1</v>
      </c>
      <c r="K93" s="6" t="s">
        <v>94</v>
      </c>
      <c r="L93" s="91" t="s">
        <v>213</v>
      </c>
      <c r="M93" s="7" t="s">
        <v>21</v>
      </c>
      <c r="N93" s="7">
        <v>6</v>
      </c>
      <c r="O93" s="7">
        <v>15</v>
      </c>
      <c r="P93" s="59">
        <f t="shared" si="28"/>
        <v>9.0000000000000018</v>
      </c>
      <c r="Q93" s="60" t="str">
        <f t="shared" si="29"/>
        <v>Acceptabel</v>
      </c>
      <c r="R93" s="57"/>
    </row>
    <row r="94" spans="1:18" x14ac:dyDescent="0.35">
      <c r="A94" s="103"/>
      <c r="B94" s="106"/>
      <c r="C94" s="106"/>
      <c r="D94" s="106"/>
      <c r="E94" s="94"/>
      <c r="F94" s="94"/>
      <c r="G94" s="94"/>
      <c r="H94" s="97"/>
      <c r="I94" s="100"/>
      <c r="J94" s="50"/>
      <c r="K94" s="6"/>
      <c r="L94" s="6"/>
      <c r="M94" s="7"/>
      <c r="N94" s="7"/>
      <c r="O94" s="7"/>
      <c r="P94" s="59" t="str">
        <f t="shared" si="28"/>
        <v/>
      </c>
      <c r="Q94" s="60" t="str">
        <f t="shared" si="29"/>
        <v/>
      </c>
      <c r="R94" s="57"/>
    </row>
    <row r="95" spans="1:18" x14ac:dyDescent="0.35">
      <c r="A95" s="103"/>
      <c r="B95" s="106"/>
      <c r="C95" s="106"/>
      <c r="D95" s="106"/>
      <c r="E95" s="94"/>
      <c r="F95" s="94"/>
      <c r="G95" s="94"/>
      <c r="H95" s="97"/>
      <c r="I95" s="100"/>
      <c r="J95" s="50"/>
      <c r="K95" s="6"/>
      <c r="L95" s="6"/>
      <c r="M95" s="7"/>
      <c r="N95" s="7"/>
      <c r="O95" s="7"/>
      <c r="P95" s="59" t="str">
        <f t="shared" si="28"/>
        <v/>
      </c>
      <c r="Q95" s="60" t="str">
        <f t="shared" si="29"/>
        <v/>
      </c>
      <c r="R95" s="57"/>
    </row>
    <row r="96" spans="1:18" ht="15" thickBot="1" x14ac:dyDescent="0.4">
      <c r="A96" s="104"/>
      <c r="B96" s="107"/>
      <c r="C96" s="107"/>
      <c r="D96" s="107"/>
      <c r="E96" s="95"/>
      <c r="F96" s="95"/>
      <c r="G96" s="95"/>
      <c r="H96" s="98"/>
      <c r="I96" s="101"/>
      <c r="J96" s="50"/>
      <c r="K96" s="6"/>
      <c r="L96" s="6"/>
      <c r="M96" s="7"/>
      <c r="N96" s="7"/>
      <c r="O96" s="7"/>
      <c r="P96" s="59" t="str">
        <f t="shared" si="28"/>
        <v/>
      </c>
      <c r="Q96" s="60" t="str">
        <f t="shared" si="29"/>
        <v/>
      </c>
      <c r="R96" s="57"/>
    </row>
  </sheetData>
  <mergeCells count="210">
    <mergeCell ref="A93:A96"/>
    <mergeCell ref="B93:B96"/>
    <mergeCell ref="C93:C96"/>
    <mergeCell ref="D93:D96"/>
    <mergeCell ref="E93:E96"/>
    <mergeCell ref="F93:F96"/>
    <mergeCell ref="G93:G96"/>
    <mergeCell ref="H93:H96"/>
    <mergeCell ref="I93:I96"/>
    <mergeCell ref="A89:A92"/>
    <mergeCell ref="B89:B92"/>
    <mergeCell ref="C89:C92"/>
    <mergeCell ref="D89:D92"/>
    <mergeCell ref="E89:E92"/>
    <mergeCell ref="F89:F92"/>
    <mergeCell ref="G89:G92"/>
    <mergeCell ref="H89:H92"/>
    <mergeCell ref="I89:I92"/>
    <mergeCell ref="F85:F88"/>
    <mergeCell ref="G85:G88"/>
    <mergeCell ref="H85:H88"/>
    <mergeCell ref="I85:I88"/>
    <mergeCell ref="A85:A88"/>
    <mergeCell ref="B85:B88"/>
    <mergeCell ref="C85:C88"/>
    <mergeCell ref="D85:D88"/>
    <mergeCell ref="E85:E88"/>
    <mergeCell ref="F81:F84"/>
    <mergeCell ref="G81:G84"/>
    <mergeCell ref="H81:H84"/>
    <mergeCell ref="I81:I84"/>
    <mergeCell ref="A81:A84"/>
    <mergeCell ref="B81:B84"/>
    <mergeCell ref="C81:C84"/>
    <mergeCell ref="D81:D84"/>
    <mergeCell ref="E81:E84"/>
    <mergeCell ref="A77:A80"/>
    <mergeCell ref="B77:B80"/>
    <mergeCell ref="C77:C80"/>
    <mergeCell ref="D77:D80"/>
    <mergeCell ref="E77:E80"/>
    <mergeCell ref="F77:F80"/>
    <mergeCell ref="G77:G80"/>
    <mergeCell ref="H77:H80"/>
    <mergeCell ref="I77:I80"/>
    <mergeCell ref="F69:F72"/>
    <mergeCell ref="G69:G72"/>
    <mergeCell ref="H69:H72"/>
    <mergeCell ref="I69:I72"/>
    <mergeCell ref="A73:A76"/>
    <mergeCell ref="B73:B76"/>
    <mergeCell ref="C73:C76"/>
    <mergeCell ref="D73:D76"/>
    <mergeCell ref="E73:E76"/>
    <mergeCell ref="F73:F76"/>
    <mergeCell ref="G73:G76"/>
    <mergeCell ref="H73:H76"/>
    <mergeCell ref="I73:I76"/>
    <mergeCell ref="A69:A72"/>
    <mergeCell ref="B69:B72"/>
    <mergeCell ref="C69:C72"/>
    <mergeCell ref="D69:D72"/>
    <mergeCell ref="E69:E72"/>
    <mergeCell ref="F61:F64"/>
    <mergeCell ref="G61:G64"/>
    <mergeCell ref="H61:H64"/>
    <mergeCell ref="I61:I64"/>
    <mergeCell ref="A65:A68"/>
    <mergeCell ref="B65:B68"/>
    <mergeCell ref="C65:C68"/>
    <mergeCell ref="D65:D68"/>
    <mergeCell ref="E65:E68"/>
    <mergeCell ref="F65:F68"/>
    <mergeCell ref="G65:G68"/>
    <mergeCell ref="H65:H68"/>
    <mergeCell ref="I65:I68"/>
    <mergeCell ref="A61:A64"/>
    <mergeCell ref="B61:B64"/>
    <mergeCell ref="C61:C64"/>
    <mergeCell ref="D61:D64"/>
    <mergeCell ref="E61:E64"/>
    <mergeCell ref="F53:F56"/>
    <mergeCell ref="G53:G56"/>
    <mergeCell ref="H53:H56"/>
    <mergeCell ref="I53:I56"/>
    <mergeCell ref="A57:A60"/>
    <mergeCell ref="B57:B60"/>
    <mergeCell ref="C57:C60"/>
    <mergeCell ref="D57:D60"/>
    <mergeCell ref="E57:E60"/>
    <mergeCell ref="F57:F60"/>
    <mergeCell ref="G57:G60"/>
    <mergeCell ref="H57:H60"/>
    <mergeCell ref="I57:I60"/>
    <mergeCell ref="A53:A56"/>
    <mergeCell ref="B53:B56"/>
    <mergeCell ref="C53:C56"/>
    <mergeCell ref="D53:D56"/>
    <mergeCell ref="E53:E56"/>
    <mergeCell ref="F45:F48"/>
    <mergeCell ref="G45:G48"/>
    <mergeCell ref="H45:H48"/>
    <mergeCell ref="I45:I48"/>
    <mergeCell ref="A49:A52"/>
    <mergeCell ref="B49:B52"/>
    <mergeCell ref="C49:C52"/>
    <mergeCell ref="D49:D52"/>
    <mergeCell ref="E49:E52"/>
    <mergeCell ref="F49:F52"/>
    <mergeCell ref="G49:G52"/>
    <mergeCell ref="H49:H52"/>
    <mergeCell ref="I49:I52"/>
    <mergeCell ref="A45:A48"/>
    <mergeCell ref="B45:B48"/>
    <mergeCell ref="C45:C48"/>
    <mergeCell ref="D45:D48"/>
    <mergeCell ref="E45:E48"/>
    <mergeCell ref="F37:F40"/>
    <mergeCell ref="G37:G40"/>
    <mergeCell ref="H37:H40"/>
    <mergeCell ref="I37:I40"/>
    <mergeCell ref="A41:A44"/>
    <mergeCell ref="B41:B44"/>
    <mergeCell ref="C41:C44"/>
    <mergeCell ref="D41:D44"/>
    <mergeCell ref="E41:E44"/>
    <mergeCell ref="F41:F44"/>
    <mergeCell ref="G41:G44"/>
    <mergeCell ref="H41:H44"/>
    <mergeCell ref="I41:I44"/>
    <mergeCell ref="A37:A40"/>
    <mergeCell ref="B37:B40"/>
    <mergeCell ref="C37:C40"/>
    <mergeCell ref="D37:D40"/>
    <mergeCell ref="E37:E40"/>
    <mergeCell ref="F29:F32"/>
    <mergeCell ref="G29:G32"/>
    <mergeCell ref="H29:H32"/>
    <mergeCell ref="I29:I32"/>
    <mergeCell ref="A33:A36"/>
    <mergeCell ref="B33:B36"/>
    <mergeCell ref="C33:C36"/>
    <mergeCell ref="D33:D36"/>
    <mergeCell ref="E33:E36"/>
    <mergeCell ref="F33:F36"/>
    <mergeCell ref="G33:G36"/>
    <mergeCell ref="H33:H36"/>
    <mergeCell ref="I33:I36"/>
    <mergeCell ref="A29:A32"/>
    <mergeCell ref="B29:B32"/>
    <mergeCell ref="C29:C32"/>
    <mergeCell ref="D29:D32"/>
    <mergeCell ref="E29:E32"/>
    <mergeCell ref="F21:F24"/>
    <mergeCell ref="G21:G24"/>
    <mergeCell ref="H21:H24"/>
    <mergeCell ref="I21:I24"/>
    <mergeCell ref="A25:A28"/>
    <mergeCell ref="B25:B28"/>
    <mergeCell ref="C25:C28"/>
    <mergeCell ref="D25:D28"/>
    <mergeCell ref="E25:E28"/>
    <mergeCell ref="F25:F28"/>
    <mergeCell ref="G25:G28"/>
    <mergeCell ref="H25:H28"/>
    <mergeCell ref="I25:I28"/>
    <mergeCell ref="A21:A24"/>
    <mergeCell ref="B21:B24"/>
    <mergeCell ref="C21:C24"/>
    <mergeCell ref="D21:D24"/>
    <mergeCell ref="E21:E24"/>
    <mergeCell ref="A2:J2"/>
    <mergeCell ref="K2:R2"/>
    <mergeCell ref="K1:R1"/>
    <mergeCell ref="A5:A8"/>
    <mergeCell ref="B5:B8"/>
    <mergeCell ref="C5:C8"/>
    <mergeCell ref="D5:D8"/>
    <mergeCell ref="E5:E8"/>
    <mergeCell ref="F5:F8"/>
    <mergeCell ref="G5:G8"/>
    <mergeCell ref="H5:H8"/>
    <mergeCell ref="I5:I8"/>
    <mergeCell ref="I9:I12"/>
    <mergeCell ref="A13:A16"/>
    <mergeCell ref="B13:B16"/>
    <mergeCell ref="C13:C16"/>
    <mergeCell ref="D13:D16"/>
    <mergeCell ref="E13:E16"/>
    <mergeCell ref="F13:F16"/>
    <mergeCell ref="G13:G16"/>
    <mergeCell ref="H13:H16"/>
    <mergeCell ref="I13:I16"/>
    <mergeCell ref="A9:A12"/>
    <mergeCell ref="B9:B12"/>
    <mergeCell ref="C9:C12"/>
    <mergeCell ref="D9:D12"/>
    <mergeCell ref="E9:E12"/>
    <mergeCell ref="F9:F12"/>
    <mergeCell ref="G9:G12"/>
    <mergeCell ref="H9:H12"/>
    <mergeCell ref="A17:A20"/>
    <mergeCell ref="B17:B20"/>
    <mergeCell ref="C17:C20"/>
    <mergeCell ref="D17:D20"/>
    <mergeCell ref="E17:E20"/>
    <mergeCell ref="F17:F20"/>
    <mergeCell ref="G17:G20"/>
    <mergeCell ref="H17:H20"/>
    <mergeCell ref="I17:I20"/>
  </mergeCells>
  <conditionalFormatting sqref="H4:H5">
    <cfRule type="cellIs" dxfId="305" priority="357" operator="lessThanOrEqual">
      <formula>320</formula>
    </cfRule>
    <cfRule type="cellIs" dxfId="304" priority="358" operator="greaterThan">
      <formula>320</formula>
    </cfRule>
    <cfRule type="cellIs" dxfId="303" priority="356" operator="lessThanOrEqual">
      <formula>160</formula>
    </cfRule>
    <cfRule type="cellIs" dxfId="302" priority="355" operator="lessThanOrEqual">
      <formula>70</formula>
    </cfRule>
    <cfRule type="cellIs" dxfId="301" priority="354" operator="lessThanOrEqual">
      <formula>20</formula>
    </cfRule>
  </conditionalFormatting>
  <conditionalFormatting sqref="H9 H13">
    <cfRule type="cellIs" dxfId="300" priority="353" operator="greaterThan">
      <formula>320</formula>
    </cfRule>
    <cfRule type="cellIs" dxfId="299" priority="352" operator="lessThanOrEqual">
      <formula>320</formula>
    </cfRule>
    <cfRule type="cellIs" dxfId="298" priority="351" operator="lessThanOrEqual">
      <formula>160</formula>
    </cfRule>
    <cfRule type="cellIs" dxfId="297" priority="350" operator="lessThanOrEqual">
      <formula>70</formula>
    </cfRule>
    <cfRule type="cellIs" dxfId="296" priority="349" operator="lessThanOrEqual">
      <formula>20</formula>
    </cfRule>
  </conditionalFormatting>
  <conditionalFormatting sqref="H17">
    <cfRule type="cellIs" dxfId="295" priority="329" operator="lessThanOrEqual">
      <formula>20</formula>
    </cfRule>
    <cfRule type="cellIs" dxfId="294" priority="333" operator="greaterThan">
      <formula>320</formula>
    </cfRule>
    <cfRule type="cellIs" dxfId="293" priority="332" operator="lessThanOrEqual">
      <formula>320</formula>
    </cfRule>
    <cfRule type="cellIs" dxfId="292" priority="331" operator="lessThanOrEqual">
      <formula>160</formula>
    </cfRule>
    <cfRule type="cellIs" dxfId="291" priority="330" operator="lessThanOrEqual">
      <formula>70</formula>
    </cfRule>
  </conditionalFormatting>
  <conditionalFormatting sqref="H21">
    <cfRule type="cellIs" dxfId="290" priority="319" operator="lessThanOrEqual">
      <formula>20</formula>
    </cfRule>
    <cfRule type="cellIs" dxfId="289" priority="320" operator="lessThanOrEqual">
      <formula>70</formula>
    </cfRule>
    <cfRule type="cellIs" dxfId="288" priority="321" operator="lessThanOrEqual">
      <formula>160</formula>
    </cfRule>
    <cfRule type="cellIs" dxfId="287" priority="322" operator="lessThanOrEqual">
      <formula>320</formula>
    </cfRule>
    <cfRule type="cellIs" dxfId="286" priority="323" operator="greaterThan">
      <formula>320</formula>
    </cfRule>
  </conditionalFormatting>
  <conditionalFormatting sqref="H25">
    <cfRule type="cellIs" dxfId="285" priority="311" operator="lessThanOrEqual">
      <formula>160</formula>
    </cfRule>
    <cfRule type="cellIs" dxfId="284" priority="312" operator="lessThanOrEqual">
      <formula>320</formula>
    </cfRule>
    <cfRule type="cellIs" dxfId="283" priority="313" operator="greaterThan">
      <formula>320</formula>
    </cfRule>
    <cfRule type="cellIs" dxfId="282" priority="309" operator="lessThanOrEqual">
      <formula>20</formula>
    </cfRule>
    <cfRule type="cellIs" dxfId="281" priority="310" operator="lessThanOrEqual">
      <formula>70</formula>
    </cfRule>
  </conditionalFormatting>
  <conditionalFormatting sqref="H29">
    <cfRule type="cellIs" dxfId="280" priority="302" operator="lessThanOrEqual">
      <formula>320</formula>
    </cfRule>
    <cfRule type="cellIs" dxfId="279" priority="303" operator="greaterThan">
      <formula>320</formula>
    </cfRule>
    <cfRule type="cellIs" dxfId="278" priority="299" operator="lessThanOrEqual">
      <formula>20</formula>
    </cfRule>
    <cfRule type="cellIs" dxfId="277" priority="300" operator="lessThanOrEqual">
      <formula>70</formula>
    </cfRule>
    <cfRule type="cellIs" dxfId="276" priority="301" operator="lessThanOrEqual">
      <formula>160</formula>
    </cfRule>
  </conditionalFormatting>
  <conditionalFormatting sqref="H33">
    <cfRule type="cellIs" dxfId="275" priority="292" operator="lessThanOrEqual">
      <formula>320</formula>
    </cfRule>
    <cfRule type="cellIs" dxfId="274" priority="293" operator="greaterThan">
      <formula>320</formula>
    </cfRule>
    <cfRule type="cellIs" dxfId="273" priority="291" operator="lessThanOrEqual">
      <formula>160</formula>
    </cfRule>
    <cfRule type="cellIs" dxfId="272" priority="289" operator="lessThanOrEqual">
      <formula>20</formula>
    </cfRule>
    <cfRule type="cellIs" dxfId="271" priority="290" operator="lessThanOrEqual">
      <formula>70</formula>
    </cfRule>
  </conditionalFormatting>
  <conditionalFormatting sqref="H37">
    <cfRule type="cellIs" dxfId="270" priority="282" operator="lessThanOrEqual">
      <formula>320</formula>
    </cfRule>
    <cfRule type="cellIs" dxfId="269" priority="279" operator="lessThanOrEqual">
      <formula>20</formula>
    </cfRule>
    <cfRule type="cellIs" dxfId="268" priority="281" operator="lessThanOrEqual">
      <formula>160</formula>
    </cfRule>
    <cfRule type="cellIs" dxfId="267" priority="280" operator="lessThanOrEqual">
      <formula>70</formula>
    </cfRule>
    <cfRule type="cellIs" dxfId="266" priority="283" operator="greaterThan">
      <formula>320</formula>
    </cfRule>
  </conditionalFormatting>
  <conditionalFormatting sqref="H41">
    <cfRule type="cellIs" dxfId="265" priority="273" operator="greaterThan">
      <formula>320</formula>
    </cfRule>
    <cfRule type="cellIs" dxfId="264" priority="272" operator="lessThanOrEqual">
      <formula>320</formula>
    </cfRule>
    <cfRule type="cellIs" dxfId="263" priority="271" operator="lessThanOrEqual">
      <formula>160</formula>
    </cfRule>
    <cfRule type="cellIs" dxfId="262" priority="270" operator="lessThanOrEqual">
      <formula>70</formula>
    </cfRule>
    <cfRule type="cellIs" dxfId="261" priority="269" operator="lessThanOrEqual">
      <formula>20</formula>
    </cfRule>
  </conditionalFormatting>
  <conditionalFormatting sqref="H45">
    <cfRule type="cellIs" dxfId="260" priority="259" operator="lessThanOrEqual">
      <formula>20</formula>
    </cfRule>
    <cfRule type="cellIs" dxfId="259" priority="263" operator="greaterThan">
      <formula>320</formula>
    </cfRule>
    <cfRule type="cellIs" dxfId="258" priority="262" operator="lessThanOrEqual">
      <formula>320</formula>
    </cfRule>
    <cfRule type="cellIs" dxfId="257" priority="261" operator="lessThanOrEqual">
      <formula>160</formula>
    </cfRule>
    <cfRule type="cellIs" dxfId="256" priority="260" operator="lessThanOrEqual">
      <formula>70</formula>
    </cfRule>
  </conditionalFormatting>
  <conditionalFormatting sqref="H49">
    <cfRule type="cellIs" dxfId="255" priority="249" operator="lessThanOrEqual">
      <formula>20</formula>
    </cfRule>
    <cfRule type="cellIs" dxfId="254" priority="250" operator="lessThanOrEqual">
      <formula>70</formula>
    </cfRule>
    <cfRule type="cellIs" dxfId="253" priority="251" operator="lessThanOrEqual">
      <formula>160</formula>
    </cfRule>
    <cfRule type="cellIs" dxfId="252" priority="252" operator="lessThanOrEqual">
      <formula>320</formula>
    </cfRule>
    <cfRule type="cellIs" dxfId="251" priority="253" operator="greaterThan">
      <formula>320</formula>
    </cfRule>
  </conditionalFormatting>
  <conditionalFormatting sqref="H53">
    <cfRule type="cellIs" dxfId="250" priority="243" operator="greaterThan">
      <formula>320</formula>
    </cfRule>
    <cfRule type="cellIs" dxfId="249" priority="242" operator="lessThanOrEqual">
      <formula>320</formula>
    </cfRule>
    <cfRule type="cellIs" dxfId="248" priority="241" operator="lessThanOrEqual">
      <formula>160</formula>
    </cfRule>
    <cfRule type="cellIs" dxfId="247" priority="240" operator="lessThanOrEqual">
      <formula>70</formula>
    </cfRule>
    <cfRule type="cellIs" dxfId="246" priority="239" operator="lessThanOrEqual">
      <formula>20</formula>
    </cfRule>
  </conditionalFormatting>
  <conditionalFormatting sqref="H57">
    <cfRule type="cellIs" dxfId="245" priority="229" operator="lessThanOrEqual">
      <formula>20</formula>
    </cfRule>
    <cfRule type="cellIs" dxfId="244" priority="231" operator="lessThanOrEqual">
      <formula>160</formula>
    </cfRule>
    <cfRule type="cellIs" dxfId="243" priority="233" operator="greaterThan">
      <formula>320</formula>
    </cfRule>
    <cfRule type="cellIs" dxfId="242" priority="232" operator="lessThanOrEqual">
      <formula>320</formula>
    </cfRule>
    <cfRule type="cellIs" dxfId="241" priority="230" operator="lessThanOrEqual">
      <formula>70</formula>
    </cfRule>
  </conditionalFormatting>
  <conditionalFormatting sqref="H61">
    <cfRule type="cellIs" dxfId="240" priority="223" operator="greaterThan">
      <formula>320</formula>
    </cfRule>
    <cfRule type="cellIs" dxfId="239" priority="222" operator="lessThanOrEqual">
      <formula>320</formula>
    </cfRule>
    <cfRule type="cellIs" dxfId="238" priority="221" operator="lessThanOrEqual">
      <formula>160</formula>
    </cfRule>
    <cfRule type="cellIs" dxfId="237" priority="220" operator="lessThanOrEqual">
      <formula>70</formula>
    </cfRule>
    <cfRule type="cellIs" dxfId="236" priority="219" operator="lessThanOrEqual">
      <formula>20</formula>
    </cfRule>
  </conditionalFormatting>
  <conditionalFormatting sqref="H65">
    <cfRule type="cellIs" dxfId="235" priority="201" operator="greaterThan">
      <formula>320</formula>
    </cfRule>
    <cfRule type="cellIs" dxfId="234" priority="200" operator="lessThanOrEqual">
      <formula>320</formula>
    </cfRule>
    <cfRule type="cellIs" dxfId="233" priority="198" operator="lessThanOrEqual">
      <formula>70</formula>
    </cfRule>
    <cfRule type="cellIs" dxfId="232" priority="199" operator="lessThanOrEqual">
      <formula>160</formula>
    </cfRule>
    <cfRule type="cellIs" dxfId="231" priority="197" operator="lessThanOrEqual">
      <formula>20</formula>
    </cfRule>
  </conditionalFormatting>
  <conditionalFormatting sqref="H69">
    <cfRule type="cellIs" dxfId="230" priority="187" operator="lessThanOrEqual">
      <formula>70</formula>
    </cfRule>
    <cfRule type="cellIs" dxfId="229" priority="186" operator="lessThanOrEqual">
      <formula>20</formula>
    </cfRule>
    <cfRule type="cellIs" dxfId="228" priority="188" operator="lessThanOrEqual">
      <formula>160</formula>
    </cfRule>
    <cfRule type="cellIs" dxfId="227" priority="189" operator="lessThanOrEqual">
      <formula>320</formula>
    </cfRule>
    <cfRule type="cellIs" dxfId="226" priority="190" operator="greaterThan">
      <formula>320</formula>
    </cfRule>
  </conditionalFormatting>
  <conditionalFormatting sqref="H73">
    <cfRule type="cellIs" dxfId="225" priority="180" operator="greaterThan">
      <formula>320</formula>
    </cfRule>
    <cfRule type="cellIs" dxfId="224" priority="179" operator="lessThanOrEqual">
      <formula>320</formula>
    </cfRule>
    <cfRule type="cellIs" dxfId="223" priority="178" operator="lessThanOrEqual">
      <formula>160</formula>
    </cfRule>
    <cfRule type="cellIs" dxfId="222" priority="177" operator="lessThanOrEqual">
      <formula>70</formula>
    </cfRule>
    <cfRule type="cellIs" dxfId="221" priority="176" operator="lessThanOrEqual">
      <formula>20</formula>
    </cfRule>
  </conditionalFormatting>
  <conditionalFormatting sqref="H77">
    <cfRule type="cellIs" dxfId="220" priority="158" operator="lessThanOrEqual">
      <formula>160</formula>
    </cfRule>
    <cfRule type="cellIs" dxfId="219" priority="156" operator="lessThanOrEqual">
      <formula>20</formula>
    </cfRule>
    <cfRule type="cellIs" dxfId="218" priority="157" operator="lessThanOrEqual">
      <formula>70</formula>
    </cfRule>
    <cfRule type="cellIs" dxfId="217" priority="159" operator="lessThanOrEqual">
      <formula>320</formula>
    </cfRule>
    <cfRule type="cellIs" dxfId="216" priority="160" operator="greaterThan">
      <formula>320</formula>
    </cfRule>
  </conditionalFormatting>
  <conditionalFormatting sqref="H81">
    <cfRule type="cellIs" dxfId="215" priority="150" operator="greaterThan">
      <formula>320</formula>
    </cfRule>
    <cfRule type="cellIs" dxfId="214" priority="149" operator="lessThanOrEqual">
      <formula>320</formula>
    </cfRule>
    <cfRule type="cellIs" dxfId="213" priority="148" operator="lessThanOrEqual">
      <formula>160</formula>
    </cfRule>
    <cfRule type="cellIs" dxfId="212" priority="147" operator="lessThanOrEqual">
      <formula>70</formula>
    </cfRule>
    <cfRule type="cellIs" dxfId="211" priority="146" operator="lessThanOrEqual">
      <formula>20</formula>
    </cfRule>
  </conditionalFormatting>
  <conditionalFormatting sqref="H85">
    <cfRule type="cellIs" dxfId="210" priority="48" operator="lessThanOrEqual">
      <formula>160</formula>
    </cfRule>
    <cfRule type="cellIs" dxfId="209" priority="46" operator="lessThanOrEqual">
      <formula>20</formula>
    </cfRule>
    <cfRule type="cellIs" dxfId="208" priority="47" operator="lessThanOrEqual">
      <formula>70</formula>
    </cfRule>
    <cfRule type="cellIs" dxfId="207" priority="50" operator="greaterThan">
      <formula>320</formula>
    </cfRule>
    <cfRule type="cellIs" dxfId="206" priority="49" operator="lessThanOrEqual">
      <formula>320</formula>
    </cfRule>
  </conditionalFormatting>
  <conditionalFormatting sqref="H89">
    <cfRule type="cellIs" dxfId="205" priority="25" operator="lessThanOrEqual">
      <formula>20</formula>
    </cfRule>
    <cfRule type="cellIs" dxfId="204" priority="26" operator="lessThanOrEqual">
      <formula>70</formula>
    </cfRule>
    <cfRule type="cellIs" dxfId="203" priority="27" operator="lessThanOrEqual">
      <formula>160</formula>
    </cfRule>
    <cfRule type="cellIs" dxfId="202" priority="28" operator="lessThanOrEqual">
      <formula>320</formula>
    </cfRule>
    <cfRule type="cellIs" dxfId="201" priority="29" operator="greaterThan">
      <formula>320</formula>
    </cfRule>
  </conditionalFormatting>
  <conditionalFormatting sqref="H93">
    <cfRule type="cellIs" dxfId="200" priority="16" operator="greaterThan">
      <formula>320</formula>
    </cfRule>
    <cfRule type="cellIs" dxfId="199" priority="15" operator="lessThanOrEqual">
      <formula>320</formula>
    </cfRule>
    <cfRule type="cellIs" dxfId="198" priority="14" operator="lessThanOrEqual">
      <formula>160</formula>
    </cfRule>
    <cfRule type="cellIs" dxfId="197" priority="13" operator="lessThanOrEqual">
      <formula>70</formula>
    </cfRule>
    <cfRule type="cellIs" dxfId="196" priority="12" operator="lessThanOrEqual">
      <formula>20</formula>
    </cfRule>
  </conditionalFormatting>
  <conditionalFormatting sqref="I4:I5 I9 I13">
    <cfRule type="containsText" dxfId="195" priority="361" operator="containsText" text="Maatregelen vereist">
      <formula>NOT(ISERROR(SEARCH(("Maatregelen vereist"),(I4))))</formula>
    </cfRule>
    <cfRule type="containsText" dxfId="194" priority="360" operator="containsText" text="Aandacht vereist">
      <formula>NOT(ISERROR(SEARCH(("Aandacht vereist"),(I4))))</formula>
    </cfRule>
    <cfRule type="containsText" dxfId="193" priority="362" operator="containsText" text="Direct verbeteren">
      <formula>NOT(ISERROR(SEARCH(("Direct verbeteren"),(I4))))</formula>
    </cfRule>
    <cfRule type="containsText" dxfId="192" priority="363" operator="containsText" text="Werk stilleggen">
      <formula>NOT(ISERROR(SEARCH(("Werk stilleggen"),(I4))))</formula>
    </cfRule>
    <cfRule type="containsText" dxfId="191" priority="359" operator="containsText" text="Acceptabel">
      <formula>NOT(ISERROR(SEARCH(("Acceptabel"),(I4))))</formula>
    </cfRule>
  </conditionalFormatting>
  <conditionalFormatting sqref="I17">
    <cfRule type="containsText" dxfId="190" priority="334" operator="containsText" text="Acceptabel">
      <formula>NOT(ISERROR(SEARCH(("Acceptabel"),(I17))))</formula>
    </cfRule>
    <cfRule type="containsText" dxfId="189" priority="335" operator="containsText" text="Aandacht vereist">
      <formula>NOT(ISERROR(SEARCH(("Aandacht vereist"),(I17))))</formula>
    </cfRule>
    <cfRule type="containsText" dxfId="188" priority="336" operator="containsText" text="Maatregelen vereist">
      <formula>NOT(ISERROR(SEARCH(("Maatregelen vereist"),(I17))))</formula>
    </cfRule>
    <cfRule type="containsText" dxfId="187" priority="337" operator="containsText" text="Direct verbeteren">
      <formula>NOT(ISERROR(SEARCH(("Direct verbeteren"),(I17))))</formula>
    </cfRule>
    <cfRule type="containsText" dxfId="186" priority="338" operator="containsText" text="Werk stilleggen">
      <formula>NOT(ISERROR(SEARCH(("Werk stilleggen"),(I17))))</formula>
    </cfRule>
  </conditionalFormatting>
  <conditionalFormatting sqref="I21">
    <cfRule type="containsText" dxfId="185" priority="325" operator="containsText" text="Aandacht vereist">
      <formula>NOT(ISERROR(SEARCH(("Aandacht vereist"),(I21))))</formula>
    </cfRule>
    <cfRule type="containsText" dxfId="184" priority="326" operator="containsText" text="Maatregelen vereist">
      <formula>NOT(ISERROR(SEARCH(("Maatregelen vereist"),(I21))))</formula>
    </cfRule>
    <cfRule type="containsText" dxfId="183" priority="327" operator="containsText" text="Direct verbeteren">
      <formula>NOT(ISERROR(SEARCH(("Direct verbeteren"),(I21))))</formula>
    </cfRule>
    <cfRule type="containsText" dxfId="182" priority="328" operator="containsText" text="Werk stilleggen">
      <formula>NOT(ISERROR(SEARCH(("Werk stilleggen"),(I21))))</formula>
    </cfRule>
    <cfRule type="containsText" dxfId="181" priority="324" operator="containsText" text="Acceptabel">
      <formula>NOT(ISERROR(SEARCH(("Acceptabel"),(I21))))</formula>
    </cfRule>
  </conditionalFormatting>
  <conditionalFormatting sqref="I25">
    <cfRule type="containsText" dxfId="180" priority="316" operator="containsText" text="Maatregelen vereist">
      <formula>NOT(ISERROR(SEARCH(("Maatregelen vereist"),(I25))))</formula>
    </cfRule>
    <cfRule type="containsText" dxfId="179" priority="315" operator="containsText" text="Aandacht vereist">
      <formula>NOT(ISERROR(SEARCH(("Aandacht vereist"),(I25))))</formula>
    </cfRule>
    <cfRule type="containsText" dxfId="178" priority="314" operator="containsText" text="Acceptabel">
      <formula>NOT(ISERROR(SEARCH(("Acceptabel"),(I25))))</formula>
    </cfRule>
    <cfRule type="containsText" dxfId="177" priority="318" operator="containsText" text="Werk stilleggen">
      <formula>NOT(ISERROR(SEARCH(("Werk stilleggen"),(I25))))</formula>
    </cfRule>
    <cfRule type="containsText" dxfId="176" priority="317" operator="containsText" text="Direct verbeteren">
      <formula>NOT(ISERROR(SEARCH(("Direct verbeteren"),(I25))))</formula>
    </cfRule>
  </conditionalFormatting>
  <conditionalFormatting sqref="I29">
    <cfRule type="containsText" dxfId="175" priority="304" operator="containsText" text="Acceptabel">
      <formula>NOT(ISERROR(SEARCH(("Acceptabel"),(I29))))</formula>
    </cfRule>
    <cfRule type="containsText" dxfId="174" priority="305" operator="containsText" text="Aandacht vereist">
      <formula>NOT(ISERROR(SEARCH(("Aandacht vereist"),(I29))))</formula>
    </cfRule>
    <cfRule type="containsText" dxfId="173" priority="306" operator="containsText" text="Maatregelen vereist">
      <formula>NOT(ISERROR(SEARCH(("Maatregelen vereist"),(I29))))</formula>
    </cfRule>
    <cfRule type="containsText" dxfId="172" priority="307" operator="containsText" text="Direct verbeteren">
      <formula>NOT(ISERROR(SEARCH(("Direct verbeteren"),(I29))))</formula>
    </cfRule>
    <cfRule type="containsText" dxfId="171" priority="308" operator="containsText" text="Werk stilleggen">
      <formula>NOT(ISERROR(SEARCH(("Werk stilleggen"),(I29))))</formula>
    </cfRule>
  </conditionalFormatting>
  <conditionalFormatting sqref="I33">
    <cfRule type="containsText" dxfId="170" priority="298" operator="containsText" text="Werk stilleggen">
      <formula>NOT(ISERROR(SEARCH(("Werk stilleggen"),(I33))))</formula>
    </cfRule>
    <cfRule type="containsText" dxfId="169" priority="294" operator="containsText" text="Acceptabel">
      <formula>NOT(ISERROR(SEARCH(("Acceptabel"),(I33))))</formula>
    </cfRule>
    <cfRule type="containsText" dxfId="168" priority="295" operator="containsText" text="Aandacht vereist">
      <formula>NOT(ISERROR(SEARCH(("Aandacht vereist"),(I33))))</formula>
    </cfRule>
    <cfRule type="containsText" dxfId="167" priority="296" operator="containsText" text="Maatregelen vereist">
      <formula>NOT(ISERROR(SEARCH(("Maatregelen vereist"),(I33))))</formula>
    </cfRule>
    <cfRule type="containsText" dxfId="166" priority="297" operator="containsText" text="Direct verbeteren">
      <formula>NOT(ISERROR(SEARCH(("Direct verbeteren"),(I33))))</formula>
    </cfRule>
  </conditionalFormatting>
  <conditionalFormatting sqref="I37">
    <cfRule type="containsText" dxfId="165" priority="284" operator="containsText" text="Acceptabel">
      <formula>NOT(ISERROR(SEARCH(("Acceptabel"),(I37))))</formula>
    </cfRule>
    <cfRule type="containsText" dxfId="164" priority="288" operator="containsText" text="Werk stilleggen">
      <formula>NOT(ISERROR(SEARCH(("Werk stilleggen"),(I37))))</formula>
    </cfRule>
    <cfRule type="containsText" dxfId="163" priority="287" operator="containsText" text="Direct verbeteren">
      <formula>NOT(ISERROR(SEARCH(("Direct verbeteren"),(I37))))</formula>
    </cfRule>
    <cfRule type="containsText" dxfId="162" priority="286" operator="containsText" text="Maatregelen vereist">
      <formula>NOT(ISERROR(SEARCH(("Maatregelen vereist"),(I37))))</formula>
    </cfRule>
    <cfRule type="containsText" dxfId="161" priority="285" operator="containsText" text="Aandacht vereist">
      <formula>NOT(ISERROR(SEARCH(("Aandacht vereist"),(I37))))</formula>
    </cfRule>
  </conditionalFormatting>
  <conditionalFormatting sqref="I41">
    <cfRule type="containsText" dxfId="160" priority="276" operator="containsText" text="Maatregelen vereist">
      <formula>NOT(ISERROR(SEARCH(("Maatregelen vereist"),(I41))))</formula>
    </cfRule>
    <cfRule type="containsText" dxfId="159" priority="278" operator="containsText" text="Werk stilleggen">
      <formula>NOT(ISERROR(SEARCH(("Werk stilleggen"),(I41))))</formula>
    </cfRule>
    <cfRule type="containsText" dxfId="158" priority="277" operator="containsText" text="Direct verbeteren">
      <formula>NOT(ISERROR(SEARCH(("Direct verbeteren"),(I41))))</formula>
    </cfRule>
    <cfRule type="containsText" dxfId="157" priority="274" operator="containsText" text="Acceptabel">
      <formula>NOT(ISERROR(SEARCH(("Acceptabel"),(I41))))</formula>
    </cfRule>
    <cfRule type="containsText" dxfId="156" priority="275" operator="containsText" text="Aandacht vereist">
      <formula>NOT(ISERROR(SEARCH(("Aandacht vereist"),(I41))))</formula>
    </cfRule>
  </conditionalFormatting>
  <conditionalFormatting sqref="I45">
    <cfRule type="containsText" dxfId="155" priority="267" operator="containsText" text="Direct verbeteren">
      <formula>NOT(ISERROR(SEARCH(("Direct verbeteren"),(I45))))</formula>
    </cfRule>
    <cfRule type="containsText" dxfId="154" priority="266" operator="containsText" text="Maatregelen vereist">
      <formula>NOT(ISERROR(SEARCH(("Maatregelen vereist"),(I45))))</formula>
    </cfRule>
    <cfRule type="containsText" dxfId="153" priority="265" operator="containsText" text="Aandacht vereist">
      <formula>NOT(ISERROR(SEARCH(("Aandacht vereist"),(I45))))</formula>
    </cfRule>
    <cfRule type="containsText" dxfId="152" priority="264" operator="containsText" text="Acceptabel">
      <formula>NOT(ISERROR(SEARCH(("Acceptabel"),(I45))))</formula>
    </cfRule>
    <cfRule type="containsText" dxfId="151" priority="268" operator="containsText" text="Werk stilleggen">
      <formula>NOT(ISERROR(SEARCH(("Werk stilleggen"),(I45))))</formula>
    </cfRule>
  </conditionalFormatting>
  <conditionalFormatting sqref="I49">
    <cfRule type="containsText" dxfId="150" priority="254" operator="containsText" text="Acceptabel">
      <formula>NOT(ISERROR(SEARCH(("Acceptabel"),(I49))))</formula>
    </cfRule>
    <cfRule type="containsText" dxfId="149" priority="255" operator="containsText" text="Aandacht vereist">
      <formula>NOT(ISERROR(SEARCH(("Aandacht vereist"),(I49))))</formula>
    </cfRule>
    <cfRule type="containsText" dxfId="148" priority="256" operator="containsText" text="Maatregelen vereist">
      <formula>NOT(ISERROR(SEARCH(("Maatregelen vereist"),(I49))))</formula>
    </cfRule>
    <cfRule type="containsText" dxfId="147" priority="258" operator="containsText" text="Werk stilleggen">
      <formula>NOT(ISERROR(SEARCH(("Werk stilleggen"),(I49))))</formula>
    </cfRule>
    <cfRule type="containsText" dxfId="146" priority="257" operator="containsText" text="Direct verbeteren">
      <formula>NOT(ISERROR(SEARCH(("Direct verbeteren"),(I49))))</formula>
    </cfRule>
  </conditionalFormatting>
  <conditionalFormatting sqref="I53">
    <cfRule type="containsText" dxfId="145" priority="245" operator="containsText" text="Aandacht vereist">
      <formula>NOT(ISERROR(SEARCH(("Aandacht vereist"),(I53))))</formula>
    </cfRule>
    <cfRule type="containsText" dxfId="144" priority="246" operator="containsText" text="Maatregelen vereist">
      <formula>NOT(ISERROR(SEARCH(("Maatregelen vereist"),(I53))))</formula>
    </cfRule>
    <cfRule type="containsText" dxfId="143" priority="247" operator="containsText" text="Direct verbeteren">
      <formula>NOT(ISERROR(SEARCH(("Direct verbeteren"),(I53))))</formula>
    </cfRule>
    <cfRule type="containsText" dxfId="142" priority="248" operator="containsText" text="Werk stilleggen">
      <formula>NOT(ISERROR(SEARCH(("Werk stilleggen"),(I53))))</formula>
    </cfRule>
    <cfRule type="containsText" dxfId="141" priority="244" operator="containsText" text="Acceptabel">
      <formula>NOT(ISERROR(SEARCH(("Acceptabel"),(I53))))</formula>
    </cfRule>
  </conditionalFormatting>
  <conditionalFormatting sqref="I57">
    <cfRule type="containsText" dxfId="140" priority="234" operator="containsText" text="Acceptabel">
      <formula>NOT(ISERROR(SEARCH(("Acceptabel"),(I57))))</formula>
    </cfRule>
    <cfRule type="containsText" dxfId="139" priority="238" operator="containsText" text="Werk stilleggen">
      <formula>NOT(ISERROR(SEARCH(("Werk stilleggen"),(I57))))</formula>
    </cfRule>
    <cfRule type="containsText" dxfId="138" priority="237" operator="containsText" text="Direct verbeteren">
      <formula>NOT(ISERROR(SEARCH(("Direct verbeteren"),(I57))))</formula>
    </cfRule>
    <cfRule type="containsText" dxfId="137" priority="236" operator="containsText" text="Maatregelen vereist">
      <formula>NOT(ISERROR(SEARCH(("Maatregelen vereist"),(I57))))</formula>
    </cfRule>
    <cfRule type="containsText" dxfId="136" priority="235" operator="containsText" text="Aandacht vereist">
      <formula>NOT(ISERROR(SEARCH(("Aandacht vereist"),(I57))))</formula>
    </cfRule>
  </conditionalFormatting>
  <conditionalFormatting sqref="I61">
    <cfRule type="containsText" dxfId="135" priority="224" operator="containsText" text="Acceptabel">
      <formula>NOT(ISERROR(SEARCH(("Acceptabel"),(I61))))</formula>
    </cfRule>
    <cfRule type="containsText" dxfId="134" priority="225" operator="containsText" text="Aandacht vereist">
      <formula>NOT(ISERROR(SEARCH(("Aandacht vereist"),(I61))))</formula>
    </cfRule>
    <cfRule type="containsText" dxfId="133" priority="226" operator="containsText" text="Maatregelen vereist">
      <formula>NOT(ISERROR(SEARCH(("Maatregelen vereist"),(I61))))</formula>
    </cfRule>
    <cfRule type="containsText" dxfId="132" priority="227" operator="containsText" text="Direct verbeteren">
      <formula>NOT(ISERROR(SEARCH(("Direct verbeteren"),(I61))))</formula>
    </cfRule>
    <cfRule type="containsText" dxfId="131" priority="228" operator="containsText" text="Werk stilleggen">
      <formula>NOT(ISERROR(SEARCH(("Werk stilleggen"),(I61))))</formula>
    </cfRule>
  </conditionalFormatting>
  <conditionalFormatting sqref="I65">
    <cfRule type="containsText" dxfId="130" priority="206" operator="containsText" text="Werk stilleggen">
      <formula>NOT(ISERROR(SEARCH(("Werk stilleggen"),(I65))))</formula>
    </cfRule>
    <cfRule type="containsText" dxfId="129" priority="203" operator="containsText" text="Aandacht vereist">
      <formula>NOT(ISERROR(SEARCH(("Aandacht vereist"),(I65))))</formula>
    </cfRule>
    <cfRule type="containsText" dxfId="128" priority="204" operator="containsText" text="Maatregelen vereist">
      <formula>NOT(ISERROR(SEARCH(("Maatregelen vereist"),(I65))))</formula>
    </cfRule>
    <cfRule type="containsText" dxfId="127" priority="205" operator="containsText" text="Direct verbeteren">
      <formula>NOT(ISERROR(SEARCH(("Direct verbeteren"),(I65))))</formula>
    </cfRule>
    <cfRule type="containsText" dxfId="126" priority="202" operator="containsText" text="Acceptabel">
      <formula>NOT(ISERROR(SEARCH(("Acceptabel"),(I65))))</formula>
    </cfRule>
  </conditionalFormatting>
  <conditionalFormatting sqref="I69">
    <cfRule type="containsText" dxfId="125" priority="195" operator="containsText" text="Werk stilleggen">
      <formula>NOT(ISERROR(SEARCH(("Werk stilleggen"),(I69))))</formula>
    </cfRule>
    <cfRule type="containsText" dxfId="124" priority="193" operator="containsText" text="Maatregelen vereist">
      <formula>NOT(ISERROR(SEARCH(("Maatregelen vereist"),(I69))))</formula>
    </cfRule>
    <cfRule type="containsText" dxfId="123" priority="191" operator="containsText" text="Acceptabel">
      <formula>NOT(ISERROR(SEARCH(("Acceptabel"),(I69))))</formula>
    </cfRule>
    <cfRule type="containsText" dxfId="122" priority="194" operator="containsText" text="Direct verbeteren">
      <formula>NOT(ISERROR(SEARCH(("Direct verbeteren"),(I69))))</formula>
    </cfRule>
    <cfRule type="containsText" dxfId="121" priority="192" operator="containsText" text="Aandacht vereist">
      <formula>NOT(ISERROR(SEARCH(("Aandacht vereist"),(I69))))</formula>
    </cfRule>
  </conditionalFormatting>
  <conditionalFormatting sqref="I73">
    <cfRule type="containsText" dxfId="120" priority="181" operator="containsText" text="Acceptabel">
      <formula>NOT(ISERROR(SEARCH(("Acceptabel"),(I73))))</formula>
    </cfRule>
    <cfRule type="containsText" dxfId="119" priority="182" operator="containsText" text="Aandacht vereist">
      <formula>NOT(ISERROR(SEARCH(("Aandacht vereist"),(I73))))</formula>
    </cfRule>
    <cfRule type="containsText" dxfId="118" priority="183" operator="containsText" text="Maatregelen vereist">
      <formula>NOT(ISERROR(SEARCH(("Maatregelen vereist"),(I73))))</formula>
    </cfRule>
    <cfRule type="containsText" dxfId="117" priority="184" operator="containsText" text="Direct verbeteren">
      <formula>NOT(ISERROR(SEARCH(("Direct verbeteren"),(I73))))</formula>
    </cfRule>
    <cfRule type="containsText" dxfId="116" priority="185" operator="containsText" text="Werk stilleggen">
      <formula>NOT(ISERROR(SEARCH(("Werk stilleggen"),(I73))))</formula>
    </cfRule>
  </conditionalFormatting>
  <conditionalFormatting sqref="I77">
    <cfRule type="containsText" dxfId="115" priority="164" operator="containsText" text="Direct verbeteren">
      <formula>NOT(ISERROR(SEARCH(("Direct verbeteren"),(I77))))</formula>
    </cfRule>
    <cfRule type="containsText" dxfId="114" priority="165" operator="containsText" text="Werk stilleggen">
      <formula>NOT(ISERROR(SEARCH(("Werk stilleggen"),(I77))))</formula>
    </cfRule>
    <cfRule type="containsText" dxfId="113" priority="161" operator="containsText" text="Acceptabel">
      <formula>NOT(ISERROR(SEARCH(("Acceptabel"),(I77))))</formula>
    </cfRule>
    <cfRule type="containsText" dxfId="112" priority="163" operator="containsText" text="Maatregelen vereist">
      <formula>NOT(ISERROR(SEARCH(("Maatregelen vereist"),(I77))))</formula>
    </cfRule>
    <cfRule type="containsText" dxfId="111" priority="162" operator="containsText" text="Aandacht vereist">
      <formula>NOT(ISERROR(SEARCH(("Aandacht vereist"),(I77))))</formula>
    </cfRule>
  </conditionalFormatting>
  <conditionalFormatting sqref="I81">
    <cfRule type="containsText" dxfId="110" priority="152" operator="containsText" text="Aandacht vereist">
      <formula>NOT(ISERROR(SEARCH(("Aandacht vereist"),(I81))))</formula>
    </cfRule>
    <cfRule type="containsText" dxfId="109" priority="153" operator="containsText" text="Maatregelen vereist">
      <formula>NOT(ISERROR(SEARCH(("Maatregelen vereist"),(I81))))</formula>
    </cfRule>
    <cfRule type="containsText" dxfId="108" priority="154" operator="containsText" text="Direct verbeteren">
      <formula>NOT(ISERROR(SEARCH(("Direct verbeteren"),(I81))))</formula>
    </cfRule>
    <cfRule type="containsText" dxfId="107" priority="155" operator="containsText" text="Werk stilleggen">
      <formula>NOT(ISERROR(SEARCH(("Werk stilleggen"),(I81))))</formula>
    </cfRule>
    <cfRule type="containsText" dxfId="106" priority="151" operator="containsText" text="Acceptabel">
      <formula>NOT(ISERROR(SEARCH(("Acceptabel"),(I81))))</formula>
    </cfRule>
  </conditionalFormatting>
  <conditionalFormatting sqref="I85">
    <cfRule type="containsText" dxfId="105" priority="51" operator="containsText" text="Acceptabel">
      <formula>NOT(ISERROR(SEARCH(("Acceptabel"),(I85))))</formula>
    </cfRule>
    <cfRule type="containsText" dxfId="104" priority="53" operator="containsText" text="Maatregelen vereist">
      <formula>NOT(ISERROR(SEARCH(("Maatregelen vereist"),(I85))))</formula>
    </cfRule>
    <cfRule type="containsText" dxfId="103" priority="54" operator="containsText" text="Direct verbeteren">
      <formula>NOT(ISERROR(SEARCH(("Direct verbeteren"),(I85))))</formula>
    </cfRule>
    <cfRule type="containsText" dxfId="102" priority="55" operator="containsText" text="Werk stilleggen">
      <formula>NOT(ISERROR(SEARCH(("Werk stilleggen"),(I85))))</formula>
    </cfRule>
    <cfRule type="containsText" dxfId="101" priority="52" operator="containsText" text="Aandacht vereist">
      <formula>NOT(ISERROR(SEARCH(("Aandacht vereist"),(I85))))</formula>
    </cfRule>
  </conditionalFormatting>
  <conditionalFormatting sqref="I89">
    <cfRule type="containsText" dxfId="100" priority="34" operator="containsText" text="Werk stilleggen">
      <formula>NOT(ISERROR(SEARCH(("Werk stilleggen"),(I89))))</formula>
    </cfRule>
    <cfRule type="containsText" dxfId="99" priority="33" operator="containsText" text="Direct verbeteren">
      <formula>NOT(ISERROR(SEARCH(("Direct verbeteren"),(I89))))</formula>
    </cfRule>
    <cfRule type="containsText" dxfId="98" priority="31" operator="containsText" text="Aandacht vereist">
      <formula>NOT(ISERROR(SEARCH(("Aandacht vereist"),(I89))))</formula>
    </cfRule>
    <cfRule type="containsText" dxfId="97" priority="30" operator="containsText" text="Acceptabel">
      <formula>NOT(ISERROR(SEARCH(("Acceptabel"),(I89))))</formula>
    </cfRule>
    <cfRule type="containsText" dxfId="96" priority="32" operator="containsText" text="Maatregelen vereist">
      <formula>NOT(ISERROR(SEARCH(("Maatregelen vereist"),(I89))))</formula>
    </cfRule>
  </conditionalFormatting>
  <conditionalFormatting sqref="I93">
    <cfRule type="containsText" dxfId="95" priority="21" operator="containsText" text="Werk stilleggen">
      <formula>NOT(ISERROR(SEARCH(("Werk stilleggen"),(I93))))</formula>
    </cfRule>
    <cfRule type="containsText" dxfId="94" priority="20" operator="containsText" text="Direct verbeteren">
      <formula>NOT(ISERROR(SEARCH(("Direct verbeteren"),(I93))))</formula>
    </cfRule>
    <cfRule type="containsText" dxfId="93" priority="19" operator="containsText" text="Maatregelen vereist">
      <formula>NOT(ISERROR(SEARCH(("Maatregelen vereist"),(I93))))</formula>
    </cfRule>
    <cfRule type="containsText" dxfId="92" priority="18" operator="containsText" text="Aandacht vereist">
      <formula>NOT(ISERROR(SEARCH(("Aandacht vereist"),(I93))))</formula>
    </cfRule>
    <cfRule type="containsText" dxfId="91" priority="17" operator="containsText" text="Acceptabel">
      <formula>NOT(ISERROR(SEARCH(("Acceptabel"),(I93))))</formula>
    </cfRule>
  </conditionalFormatting>
  <conditionalFormatting sqref="J4:J96">
    <cfRule type="cellIs" dxfId="90" priority="22" operator="equal">
      <formula>"Conform"</formula>
    </cfRule>
    <cfRule type="cellIs" dxfId="89" priority="23" operator="equal">
      <formula>"Niet Conform"</formula>
    </cfRule>
  </conditionalFormatting>
  <conditionalFormatting sqref="K4:L96">
    <cfRule type="notContainsBlanks" dxfId="88" priority="1">
      <formula>LEN(TRIM(K4))&gt;0</formula>
    </cfRule>
  </conditionalFormatting>
  <conditionalFormatting sqref="P4:P96">
    <cfRule type="cellIs" dxfId="87" priority="11" operator="greaterThan">
      <formula>320</formula>
    </cfRule>
    <cfRule type="cellIs" dxfId="86" priority="10" operator="lessThanOrEqual">
      <formula>320</formula>
    </cfRule>
    <cfRule type="cellIs" dxfId="85" priority="9" operator="lessThanOrEqual">
      <formula>160</formula>
    </cfRule>
    <cfRule type="cellIs" dxfId="84" priority="8" operator="lessThanOrEqual">
      <formula>70</formula>
    </cfRule>
    <cfRule type="cellIs" dxfId="83" priority="7" operator="lessThanOrEqual">
      <formula>20</formula>
    </cfRule>
  </conditionalFormatting>
  <conditionalFormatting sqref="Q4:Q96">
    <cfRule type="containsText" dxfId="82" priority="6" operator="containsText" text="Werk stilleggen">
      <formula>NOT(ISERROR(SEARCH(("Werk stilleggen"),(Q4))))</formula>
    </cfRule>
    <cfRule type="containsText" dxfId="81" priority="5" operator="containsText" text="Direct verbeteren">
      <formula>NOT(ISERROR(SEARCH(("Direct verbeteren"),(Q4))))</formula>
    </cfRule>
    <cfRule type="containsText" dxfId="80" priority="4" operator="containsText" text="Maatregelen vereist">
      <formula>NOT(ISERROR(SEARCH(("Maatregelen vereist"),(Q4))))</formula>
    </cfRule>
    <cfRule type="containsText" dxfId="79" priority="3" operator="containsText" text="Aandacht vereist">
      <formula>NOT(ISERROR(SEARCH(("Aandacht vereist"),(Q4))))</formula>
    </cfRule>
    <cfRule type="containsText" dxfId="78" priority="2" operator="containsText" text="Acceptabel">
      <formula>NOT(ISERROR(SEARCH(("Acceptabel"),(Q4))))</formula>
    </cfRule>
  </conditionalFormatting>
  <conditionalFormatting sqref="R4:R96">
    <cfRule type="notContainsBlanks" dxfId="77" priority="24">
      <formula>LEN(TRIM(R4))&gt;0</formula>
    </cfRule>
  </conditionalFormatting>
  <pageMargins left="0.70866141732283472" right="0.70866141732283472" top="0.74803149606299213" bottom="0.74803149606299213" header="0.31496062992125984" footer="0.31496062992125984"/>
  <pageSetup paperSize="8" scale="81" orientation="landscape" verticalDpi="0" r:id="rId1"/>
  <headerFooter>
    <oddHeader>&amp;L&amp;F&amp;C&amp;A</oddHeader>
    <oddFooter>&amp;LFormat 01-11-2023, versie 3.2
Kenmerk: T20160134-936649336-1343&amp;R&amp;P /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CA77CFF8-6557-4581-84A1-7C2A5F4DD0F9}">
          <x14:formula1>
            <xm:f>'EF matrix'!$B$19:$G$19</xm:f>
          </x14:formula1>
          <xm:sqref>O5:O20 G5:G20 G93:G96 O93:O96</xm:sqref>
        </x14:dataValidation>
        <x14:dataValidation type="list" allowBlank="1" showInputMessage="1" showErrorMessage="1" xr:uid="{EAA65B9F-0206-485D-A65B-2C10323B9876}">
          <x14:formula1>
            <xm:f>'EF matrix'!$B$14:$G$14</xm:f>
          </x14:formula1>
          <xm:sqref>N5:N20 F5:F20 F93:F96 N93:N96</xm:sqref>
        </x14:dataValidation>
        <x14:dataValidation type="list" allowBlank="1" showInputMessage="1" showErrorMessage="1" xr:uid="{9FC074EE-7F1B-452A-BB7C-011A3B8E521E}">
          <x14:formula1>
            <xm:f>'EF matrix'!$B$10:$H$10</xm:f>
          </x14:formula1>
          <xm:sqref>M5:M20 E5:E20 E93:E96 M93:M96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4"/>
  <sheetViews>
    <sheetView topLeftCell="A16" zoomScale="70" zoomScaleNormal="70" workbookViewId="0">
      <selection activeCell="D21" sqref="D21:D24"/>
    </sheetView>
  </sheetViews>
  <sheetFormatPr defaultRowHeight="14.5" x14ac:dyDescent="0.35"/>
  <cols>
    <col min="1" max="1" width="3" style="46" bestFit="1" customWidth="1"/>
    <col min="2" max="2" width="18.81640625" customWidth="1"/>
    <col min="3" max="3" width="31.81640625" customWidth="1"/>
    <col min="4" max="4" width="39.81640625" customWidth="1"/>
    <col min="5" max="10" width="5.1796875" customWidth="1"/>
    <col min="11" max="11" width="25.54296875" bestFit="1" customWidth="1"/>
    <col min="12" max="12" width="25.54296875" customWidth="1"/>
    <col min="13" max="16" width="5.1796875" customWidth="1"/>
    <col min="17" max="17" width="15.54296875" customWidth="1"/>
    <col min="18" max="18" width="25.1796875" style="47" customWidth="1"/>
  </cols>
  <sheetData>
    <row r="1" spans="1:18" x14ac:dyDescent="0.35">
      <c r="A1" s="69" t="s">
        <v>23</v>
      </c>
      <c r="B1" s="62"/>
      <c r="C1" s="62"/>
      <c r="D1" s="62"/>
      <c r="E1" s="62"/>
      <c r="F1" s="62"/>
      <c r="G1" s="62"/>
      <c r="H1" s="62"/>
      <c r="I1" s="62"/>
      <c r="J1" s="63"/>
      <c r="K1" s="117" t="s">
        <v>1</v>
      </c>
      <c r="L1" s="117"/>
      <c r="M1" s="117"/>
      <c r="N1" s="117"/>
      <c r="O1" s="117"/>
      <c r="P1" s="117"/>
      <c r="Q1" s="117"/>
      <c r="R1" s="117"/>
    </row>
    <row r="2" spans="1:18" x14ac:dyDescent="0.35">
      <c r="A2" s="110" t="s">
        <v>2</v>
      </c>
      <c r="B2" s="111"/>
      <c r="C2" s="111"/>
      <c r="D2" s="111"/>
      <c r="E2" s="111"/>
      <c r="F2" s="111"/>
      <c r="G2" s="111"/>
      <c r="H2" s="111"/>
      <c r="I2" s="111"/>
      <c r="J2" s="111"/>
      <c r="K2" s="108" t="s">
        <v>3</v>
      </c>
      <c r="L2" s="109"/>
      <c r="M2" s="109"/>
      <c r="N2" s="109"/>
      <c r="O2" s="109"/>
      <c r="P2" s="109"/>
      <c r="Q2" s="109"/>
      <c r="R2" s="109"/>
    </row>
    <row r="3" spans="1:18" ht="82" x14ac:dyDescent="0.35">
      <c r="A3" s="51" t="s">
        <v>4</v>
      </c>
      <c r="B3" s="51" t="s">
        <v>5</v>
      </c>
      <c r="C3" s="51" t="s">
        <v>6</v>
      </c>
      <c r="D3" s="51" t="s">
        <v>7</v>
      </c>
      <c r="E3" s="52" t="s">
        <v>8</v>
      </c>
      <c r="F3" s="52" t="s">
        <v>9</v>
      </c>
      <c r="G3" s="52" t="s">
        <v>10</v>
      </c>
      <c r="H3" s="52" t="s">
        <v>11</v>
      </c>
      <c r="I3" s="52" t="s">
        <v>12</v>
      </c>
      <c r="J3" s="53" t="s">
        <v>13</v>
      </c>
      <c r="K3" s="51" t="s">
        <v>14</v>
      </c>
      <c r="L3" s="54" t="s">
        <v>15</v>
      </c>
      <c r="M3" s="52" t="s">
        <v>8</v>
      </c>
      <c r="N3" s="52" t="s">
        <v>9</v>
      </c>
      <c r="O3" s="52" t="s">
        <v>10</v>
      </c>
      <c r="P3" s="52" t="s">
        <v>11</v>
      </c>
      <c r="Q3" s="55" t="s">
        <v>12</v>
      </c>
      <c r="R3" s="54" t="s">
        <v>16</v>
      </c>
    </row>
    <row r="4" spans="1:18" ht="16.5" x14ac:dyDescent="0.35">
      <c r="A4" s="45" t="s">
        <v>17</v>
      </c>
      <c r="B4" s="1"/>
      <c r="C4" s="1"/>
      <c r="D4" s="2"/>
      <c r="E4" s="3"/>
      <c r="F4" s="3"/>
      <c r="G4" s="3"/>
      <c r="H4" s="4" t="str">
        <f t="shared" ref="H4:H5" si="0">IF((E4*F4*G4)=0,"",(E4*F4*G4))</f>
        <v/>
      </c>
      <c r="I4" s="5" t="str">
        <f t="shared" ref="I4" si="1">IF(H4="","",IF(H4&lt;=20,"Acceptabel",IF(H4&lt;=70,"Aandacht vereist",IF(H4&lt;=160,"Maatregelen vereist",IF(H4&lt;=320,"Direct verbeteren",IF(H4&gt;320,"Werk stilleggen"))))))</f>
        <v/>
      </c>
      <c r="J4" s="50" t="s">
        <v>18</v>
      </c>
      <c r="K4" s="6"/>
      <c r="L4" s="6"/>
      <c r="M4" s="7"/>
      <c r="N4" s="7"/>
      <c r="O4" s="7"/>
      <c r="P4" s="8" t="str">
        <f t="shared" ref="P4:P24" si="2">IF((M4*N4*O4)=0,"",(M4*N4*O4))</f>
        <v/>
      </c>
      <c r="Q4" s="56" t="str">
        <f t="shared" ref="Q4:Q24" si="3">IF(P4="","",IF(P4&lt;=20,"Acceptabel",IF(P4&lt;=70,"Aandacht vereist",IF(P4&lt;=160,"Maatregelen vereist",IF(P4&lt;=320,"Direct verbeteren",IF(P4&gt;320,"Werk stilleggen"))))))</f>
        <v/>
      </c>
      <c r="R4" s="57"/>
    </row>
    <row r="5" spans="1:18" ht="30.65" customHeight="1" x14ac:dyDescent="0.35">
      <c r="A5" s="102">
        <v>1</v>
      </c>
      <c r="B5" s="105" t="s">
        <v>73</v>
      </c>
      <c r="C5" s="105" t="s">
        <v>82</v>
      </c>
      <c r="D5" s="105" t="s">
        <v>83</v>
      </c>
      <c r="E5" s="93">
        <v>1</v>
      </c>
      <c r="F5" s="93">
        <v>6</v>
      </c>
      <c r="G5" s="93">
        <v>15</v>
      </c>
      <c r="H5" s="96">
        <f t="shared" si="0"/>
        <v>90</v>
      </c>
      <c r="I5" s="99" t="str">
        <f>IF(H5="","",IF(H5&lt;=20,"Acceptabel",IF(H5&lt;=70,"Aandacht vereist",IF(H5&lt;=160,"Maatregelen vereist",IF(H5&lt;=320,"Direct verbeteren",IF(H5&gt;320,"Werk stilleggen"))))))</f>
        <v>Maatregelen vereist</v>
      </c>
      <c r="J5" s="50"/>
      <c r="K5" s="6" t="s">
        <v>84</v>
      </c>
      <c r="L5" s="6"/>
      <c r="M5" s="7"/>
      <c r="N5" s="7"/>
      <c r="O5" s="7"/>
      <c r="P5" s="59" t="str">
        <f t="shared" si="2"/>
        <v/>
      </c>
      <c r="Q5" s="60" t="str">
        <f t="shared" si="3"/>
        <v/>
      </c>
      <c r="R5" s="57"/>
    </row>
    <row r="6" spans="1:18" ht="200" x14ac:dyDescent="0.35">
      <c r="A6" s="103"/>
      <c r="B6" s="106" t="s">
        <v>85</v>
      </c>
      <c r="C6" s="106" t="s">
        <v>86</v>
      </c>
      <c r="D6" s="106" t="s">
        <v>83</v>
      </c>
      <c r="E6" s="94">
        <v>1</v>
      </c>
      <c r="F6" s="94">
        <v>6</v>
      </c>
      <c r="G6" s="94">
        <v>15</v>
      </c>
      <c r="H6" s="97"/>
      <c r="I6" s="100"/>
      <c r="J6" s="50">
        <v>2</v>
      </c>
      <c r="K6" s="6" t="s">
        <v>80</v>
      </c>
      <c r="L6" s="85" t="s">
        <v>87</v>
      </c>
      <c r="M6" s="86">
        <v>0.2</v>
      </c>
      <c r="N6" s="86">
        <v>6</v>
      </c>
      <c r="O6" s="86">
        <v>15</v>
      </c>
      <c r="P6" s="59">
        <f t="shared" si="2"/>
        <v>18.000000000000004</v>
      </c>
      <c r="Q6" s="60" t="str">
        <f t="shared" si="3"/>
        <v>Acceptabel</v>
      </c>
      <c r="R6" s="57"/>
    </row>
    <row r="7" spans="1:18" x14ac:dyDescent="0.35">
      <c r="A7" s="103"/>
      <c r="B7" s="106" t="s">
        <v>85</v>
      </c>
      <c r="C7" s="106" t="s">
        <v>86</v>
      </c>
      <c r="D7" s="106" t="s">
        <v>83</v>
      </c>
      <c r="E7" s="94">
        <v>1</v>
      </c>
      <c r="F7" s="94">
        <v>6</v>
      </c>
      <c r="G7" s="94">
        <v>15</v>
      </c>
      <c r="H7" s="97"/>
      <c r="I7" s="100"/>
      <c r="J7" s="50"/>
      <c r="K7" s="6"/>
      <c r="L7" s="6"/>
      <c r="M7" s="7"/>
      <c r="N7" s="7"/>
      <c r="O7" s="7"/>
      <c r="P7" s="59" t="str">
        <f t="shared" si="2"/>
        <v/>
      </c>
      <c r="Q7" s="60" t="str">
        <f t="shared" si="3"/>
        <v/>
      </c>
      <c r="R7" s="57"/>
    </row>
    <row r="8" spans="1:18" ht="15" thickBot="1" x14ac:dyDescent="0.4">
      <c r="A8" s="104"/>
      <c r="B8" s="107" t="s">
        <v>85</v>
      </c>
      <c r="C8" s="107" t="s">
        <v>86</v>
      </c>
      <c r="D8" s="107" t="s">
        <v>83</v>
      </c>
      <c r="E8" s="95">
        <v>1</v>
      </c>
      <c r="F8" s="95">
        <v>6</v>
      </c>
      <c r="G8" s="95">
        <v>15</v>
      </c>
      <c r="H8" s="98"/>
      <c r="I8" s="101"/>
      <c r="J8" s="50"/>
      <c r="K8" s="6"/>
      <c r="L8" s="6"/>
      <c r="M8" s="7"/>
      <c r="N8" s="7"/>
      <c r="O8" s="7"/>
      <c r="P8" s="59" t="str">
        <f t="shared" si="2"/>
        <v/>
      </c>
      <c r="Q8" s="60" t="str">
        <f t="shared" si="3"/>
        <v/>
      </c>
      <c r="R8" s="57"/>
    </row>
    <row r="9" spans="1:18" ht="30" customHeight="1" x14ac:dyDescent="0.35">
      <c r="A9" s="102">
        <v>2</v>
      </c>
      <c r="B9" s="105" t="s">
        <v>73</v>
      </c>
      <c r="C9" s="105" t="s">
        <v>88</v>
      </c>
      <c r="D9" s="105" t="s">
        <v>89</v>
      </c>
      <c r="E9" s="93">
        <v>2</v>
      </c>
      <c r="F9" s="93">
        <v>6</v>
      </c>
      <c r="G9" s="93">
        <v>6</v>
      </c>
      <c r="H9" s="96">
        <f t="shared" ref="H9" si="4">IF((E9*F9*G9)=0,"",(E9*F9*G9))</f>
        <v>72</v>
      </c>
      <c r="I9" s="99" t="str">
        <f>IF(H9="","",IF(H9&lt;=20,"Acceptabel",IF(H9&lt;=70,"Aandacht vereist",IF(H9&lt;=160,"Maatregelen vereist",IF(H9&lt;=320,"Direct verbeteren",IF(H9&gt;320,"Werk stilleggen"))))))</f>
        <v>Maatregelen vereist</v>
      </c>
      <c r="J9" s="50"/>
      <c r="K9" s="6" t="s">
        <v>90</v>
      </c>
      <c r="L9" s="6"/>
      <c r="M9" s="7"/>
      <c r="N9" s="7"/>
      <c r="O9" s="7"/>
      <c r="P9" s="59" t="str">
        <f t="shared" si="2"/>
        <v/>
      </c>
      <c r="Q9" s="60" t="str">
        <f t="shared" si="3"/>
        <v/>
      </c>
      <c r="R9" s="57"/>
    </row>
    <row r="10" spans="1:18" ht="32.5" customHeight="1" x14ac:dyDescent="0.35">
      <c r="A10" s="103"/>
      <c r="B10" s="106" t="s">
        <v>85</v>
      </c>
      <c r="C10" s="106" t="s">
        <v>88</v>
      </c>
      <c r="D10" s="106" t="s">
        <v>89</v>
      </c>
      <c r="E10" s="94">
        <v>2</v>
      </c>
      <c r="F10" s="94">
        <v>6</v>
      </c>
      <c r="G10" s="94">
        <v>6</v>
      </c>
      <c r="H10" s="97"/>
      <c r="I10" s="100"/>
      <c r="J10" s="50">
        <v>2</v>
      </c>
      <c r="K10" s="6" t="s">
        <v>80</v>
      </c>
      <c r="L10" s="87" t="s">
        <v>91</v>
      </c>
      <c r="M10" s="88">
        <v>1</v>
      </c>
      <c r="N10" s="88">
        <v>6</v>
      </c>
      <c r="O10" s="88">
        <v>6</v>
      </c>
      <c r="P10" s="59">
        <f t="shared" si="2"/>
        <v>36</v>
      </c>
      <c r="Q10" s="60" t="str">
        <f t="shared" si="3"/>
        <v>Aandacht vereist</v>
      </c>
      <c r="R10" s="57"/>
    </row>
    <row r="11" spans="1:18" x14ac:dyDescent="0.35">
      <c r="A11" s="103"/>
      <c r="B11" s="106" t="s">
        <v>85</v>
      </c>
      <c r="C11" s="106" t="s">
        <v>88</v>
      </c>
      <c r="D11" s="106" t="s">
        <v>89</v>
      </c>
      <c r="E11" s="94">
        <v>2</v>
      </c>
      <c r="F11" s="94">
        <v>6</v>
      </c>
      <c r="G11" s="94">
        <v>6</v>
      </c>
      <c r="H11" s="97"/>
      <c r="I11" s="100"/>
      <c r="J11" s="50"/>
      <c r="K11" s="6"/>
      <c r="L11" s="6"/>
      <c r="M11" s="7"/>
      <c r="N11" s="7"/>
      <c r="O11" s="7"/>
      <c r="P11" s="59" t="str">
        <f t="shared" si="2"/>
        <v/>
      </c>
      <c r="Q11" s="60" t="str">
        <f t="shared" si="3"/>
        <v/>
      </c>
      <c r="R11" s="57"/>
    </row>
    <row r="12" spans="1:18" ht="15" thickBot="1" x14ac:dyDescent="0.4">
      <c r="A12" s="104"/>
      <c r="B12" s="107" t="s">
        <v>85</v>
      </c>
      <c r="C12" s="107" t="s">
        <v>88</v>
      </c>
      <c r="D12" s="107" t="s">
        <v>89</v>
      </c>
      <c r="E12" s="95">
        <v>2</v>
      </c>
      <c r="F12" s="95">
        <v>6</v>
      </c>
      <c r="G12" s="95">
        <v>6</v>
      </c>
      <c r="H12" s="98"/>
      <c r="I12" s="101"/>
      <c r="J12" s="50"/>
      <c r="K12" s="6"/>
      <c r="L12" s="6"/>
      <c r="M12" s="7"/>
      <c r="N12" s="7"/>
      <c r="O12" s="7"/>
      <c r="P12" s="59" t="str">
        <f t="shared" si="2"/>
        <v/>
      </c>
      <c r="Q12" s="60" t="str">
        <f t="shared" si="3"/>
        <v/>
      </c>
      <c r="R12" s="57"/>
    </row>
    <row r="13" spans="1:18" ht="34.4" customHeight="1" x14ac:dyDescent="0.35">
      <c r="A13" s="102">
        <v>3</v>
      </c>
      <c r="B13" s="105" t="s">
        <v>73</v>
      </c>
      <c r="C13" s="105" t="s">
        <v>92</v>
      </c>
      <c r="D13" s="105" t="s">
        <v>93</v>
      </c>
      <c r="E13" s="93">
        <v>3</v>
      </c>
      <c r="F13" s="93">
        <v>6</v>
      </c>
      <c r="G13" s="93">
        <v>7</v>
      </c>
      <c r="H13" s="96">
        <f t="shared" ref="H13" si="5">IF((E13*F13*G13)=0,"",(E13*F13*G13))</f>
        <v>126</v>
      </c>
      <c r="I13" s="99" t="str">
        <f>IF(H13="","",IF(H13&lt;=20,"Acceptabel",IF(H13&lt;=70,"Aandacht vereist",IF(H13&lt;=160,"Maatregelen vereist",IF(H13&lt;=320,"Direct verbeteren",IF(H13&gt;320,"Werk stilleggen"))))))</f>
        <v>Maatregelen vereist</v>
      </c>
      <c r="J13" s="50">
        <v>1</v>
      </c>
      <c r="K13" s="6" t="s">
        <v>94</v>
      </c>
      <c r="L13" s="89" t="s">
        <v>95</v>
      </c>
      <c r="M13" s="90">
        <v>1</v>
      </c>
      <c r="N13" s="90">
        <v>6</v>
      </c>
      <c r="O13" s="90">
        <v>7</v>
      </c>
      <c r="P13" s="59">
        <f t="shared" si="2"/>
        <v>42</v>
      </c>
      <c r="Q13" s="60" t="str">
        <f t="shared" si="3"/>
        <v>Aandacht vereist</v>
      </c>
      <c r="R13" s="57"/>
    </row>
    <row r="14" spans="1:18" ht="28.75" customHeight="1" x14ac:dyDescent="0.35">
      <c r="A14" s="103"/>
      <c r="B14" s="106" t="s">
        <v>85</v>
      </c>
      <c r="C14" s="106" t="s">
        <v>92</v>
      </c>
      <c r="D14" s="106" t="s">
        <v>93</v>
      </c>
      <c r="E14" s="94">
        <v>6</v>
      </c>
      <c r="F14" s="94">
        <v>6</v>
      </c>
      <c r="G14" s="94">
        <v>1</v>
      </c>
      <c r="H14" s="97"/>
      <c r="I14" s="100"/>
      <c r="J14" s="50"/>
      <c r="K14" s="6"/>
      <c r="L14" s="6"/>
      <c r="M14" s="7"/>
      <c r="N14" s="7"/>
      <c r="O14" s="7"/>
      <c r="P14" s="59" t="str">
        <f t="shared" si="2"/>
        <v/>
      </c>
      <c r="Q14" s="60" t="str">
        <f t="shared" si="3"/>
        <v/>
      </c>
      <c r="R14" s="57"/>
    </row>
    <row r="15" spans="1:18" x14ac:dyDescent="0.35">
      <c r="A15" s="103"/>
      <c r="B15" s="106" t="s">
        <v>85</v>
      </c>
      <c r="C15" s="106" t="s">
        <v>92</v>
      </c>
      <c r="D15" s="106" t="s">
        <v>93</v>
      </c>
      <c r="E15" s="94">
        <v>6</v>
      </c>
      <c r="F15" s="94">
        <v>6</v>
      </c>
      <c r="G15" s="94">
        <v>1</v>
      </c>
      <c r="H15" s="97"/>
      <c r="I15" s="100"/>
      <c r="J15" s="50"/>
      <c r="K15" s="6"/>
      <c r="L15" s="6"/>
      <c r="M15" s="7"/>
      <c r="N15" s="7"/>
      <c r="O15" s="7"/>
      <c r="P15" s="59" t="str">
        <f t="shared" si="2"/>
        <v/>
      </c>
      <c r="Q15" s="60" t="str">
        <f t="shared" si="3"/>
        <v/>
      </c>
      <c r="R15" s="57"/>
    </row>
    <row r="16" spans="1:18" ht="15" thickBot="1" x14ac:dyDescent="0.4">
      <c r="A16" s="104"/>
      <c r="B16" s="107" t="s">
        <v>85</v>
      </c>
      <c r="C16" s="107" t="s">
        <v>92</v>
      </c>
      <c r="D16" s="107" t="s">
        <v>93</v>
      </c>
      <c r="E16" s="95">
        <v>6</v>
      </c>
      <c r="F16" s="95">
        <v>6</v>
      </c>
      <c r="G16" s="95">
        <v>1</v>
      </c>
      <c r="H16" s="98"/>
      <c r="I16" s="101"/>
      <c r="J16" s="50"/>
      <c r="K16" s="6"/>
      <c r="L16" s="6"/>
      <c r="M16" s="7"/>
      <c r="N16" s="7"/>
      <c r="O16" s="7"/>
      <c r="P16" s="59" t="str">
        <f t="shared" si="2"/>
        <v/>
      </c>
      <c r="Q16" s="60" t="str">
        <f t="shared" si="3"/>
        <v/>
      </c>
      <c r="R16" s="57"/>
    </row>
    <row r="17" spans="1:18" ht="33" customHeight="1" x14ac:dyDescent="0.35">
      <c r="A17" s="102">
        <v>4</v>
      </c>
      <c r="B17" s="105" t="s">
        <v>73</v>
      </c>
      <c r="C17" s="105" t="s">
        <v>96</v>
      </c>
      <c r="D17" s="105" t="s">
        <v>97</v>
      </c>
      <c r="E17" s="93">
        <v>3</v>
      </c>
      <c r="F17" s="93">
        <v>6</v>
      </c>
      <c r="G17" s="93">
        <v>7</v>
      </c>
      <c r="H17" s="96">
        <f t="shared" ref="H17" si="6">IF((E17*F17*G17)=0,"",(E17*F17*G17))</f>
        <v>126</v>
      </c>
      <c r="I17" s="99" t="str">
        <f>IF(H17="","",IF(H17&lt;=20,"Acceptabel",IF(H17&lt;=70,"Aandacht vereist",IF(H17&lt;=160,"Maatregelen vereist",IF(H17&lt;=320,"Direct verbeteren",IF(H17&gt;320,"Werk stilleggen"))))))</f>
        <v>Maatregelen vereist</v>
      </c>
      <c r="J17" s="50"/>
      <c r="K17" s="6"/>
      <c r="L17" s="89"/>
      <c r="M17" s="90"/>
      <c r="N17" s="90"/>
      <c r="O17" s="90"/>
      <c r="P17" s="59" t="str">
        <f t="shared" si="2"/>
        <v/>
      </c>
      <c r="Q17" s="60" t="str">
        <f t="shared" si="3"/>
        <v/>
      </c>
      <c r="R17" s="57"/>
    </row>
    <row r="18" spans="1:18" ht="86.5" customHeight="1" x14ac:dyDescent="0.35">
      <c r="A18" s="103"/>
      <c r="B18" s="106" t="s">
        <v>85</v>
      </c>
      <c r="C18" s="106" t="s">
        <v>92</v>
      </c>
      <c r="D18" s="106" t="s">
        <v>93</v>
      </c>
      <c r="E18" s="94">
        <v>6</v>
      </c>
      <c r="F18" s="94">
        <v>6</v>
      </c>
      <c r="G18" s="94">
        <v>1</v>
      </c>
      <c r="H18" s="97"/>
      <c r="I18" s="100"/>
      <c r="J18" s="50">
        <v>2</v>
      </c>
      <c r="K18" s="6" t="s">
        <v>98</v>
      </c>
      <c r="L18" s="89" t="s">
        <v>99</v>
      </c>
      <c r="M18" s="7">
        <v>1</v>
      </c>
      <c r="N18" s="7">
        <v>6</v>
      </c>
      <c r="O18" s="7">
        <v>7</v>
      </c>
      <c r="P18" s="59">
        <f t="shared" si="2"/>
        <v>42</v>
      </c>
      <c r="Q18" s="60" t="str">
        <f t="shared" si="3"/>
        <v>Aandacht vereist</v>
      </c>
      <c r="R18" s="57"/>
    </row>
    <row r="19" spans="1:18" x14ac:dyDescent="0.35">
      <c r="A19" s="103"/>
      <c r="B19" s="106" t="s">
        <v>85</v>
      </c>
      <c r="C19" s="106" t="s">
        <v>92</v>
      </c>
      <c r="D19" s="106" t="s">
        <v>93</v>
      </c>
      <c r="E19" s="94">
        <v>6</v>
      </c>
      <c r="F19" s="94">
        <v>6</v>
      </c>
      <c r="G19" s="94">
        <v>1</v>
      </c>
      <c r="H19" s="97"/>
      <c r="I19" s="100"/>
      <c r="J19" s="50"/>
      <c r="K19" s="6"/>
      <c r="L19" s="89"/>
      <c r="M19" s="7"/>
      <c r="N19" s="7"/>
      <c r="O19" s="7"/>
      <c r="P19" s="59" t="str">
        <f t="shared" si="2"/>
        <v/>
      </c>
      <c r="Q19" s="60" t="str">
        <f t="shared" si="3"/>
        <v/>
      </c>
      <c r="R19" s="57"/>
    </row>
    <row r="20" spans="1:18" x14ac:dyDescent="0.35">
      <c r="A20" s="104"/>
      <c r="B20" s="107" t="s">
        <v>85</v>
      </c>
      <c r="C20" s="107" t="s">
        <v>92</v>
      </c>
      <c r="D20" s="107" t="s">
        <v>93</v>
      </c>
      <c r="E20" s="95">
        <v>6</v>
      </c>
      <c r="F20" s="95">
        <v>6</v>
      </c>
      <c r="G20" s="95">
        <v>1</v>
      </c>
      <c r="H20" s="98"/>
      <c r="I20" s="101"/>
      <c r="J20" s="50"/>
      <c r="K20" s="6"/>
      <c r="L20" s="6"/>
      <c r="M20" s="7"/>
      <c r="N20" s="7"/>
      <c r="O20" s="7"/>
      <c r="P20" s="59" t="str">
        <f t="shared" si="2"/>
        <v/>
      </c>
      <c r="Q20" s="60" t="str">
        <f t="shared" si="3"/>
        <v/>
      </c>
      <c r="R20" s="57"/>
    </row>
    <row r="21" spans="1:18" ht="169.5" customHeight="1" x14ac:dyDescent="0.35">
      <c r="A21" s="102">
        <v>5</v>
      </c>
      <c r="B21" s="105" t="s">
        <v>100</v>
      </c>
      <c r="C21" s="105" t="s">
        <v>101</v>
      </c>
      <c r="D21" s="105" t="s">
        <v>102</v>
      </c>
      <c r="E21" s="93">
        <v>1</v>
      </c>
      <c r="F21" s="93">
        <v>6</v>
      </c>
      <c r="G21" s="93">
        <v>15</v>
      </c>
      <c r="H21" s="96">
        <f t="shared" ref="H21" si="7">IF((E21*F21*G21)=0,"",(E21*F21*G21))</f>
        <v>90</v>
      </c>
      <c r="I21" s="99" t="str">
        <f>IF(H21="","",IF(H21&lt;=20,"Acceptabel",IF(H21&lt;=70,"Aandacht vereist",IF(H21&lt;=160,"Maatregelen vereist",IF(H21&lt;=320,"Direct verbeteren",IF(H21&gt;320,"Werk stilleggen"))))))</f>
        <v>Maatregelen vereist</v>
      </c>
      <c r="J21" s="50">
        <v>1</v>
      </c>
      <c r="K21" s="6" t="s">
        <v>94</v>
      </c>
      <c r="L21" s="91" t="s">
        <v>103</v>
      </c>
      <c r="M21" s="7">
        <v>0.5</v>
      </c>
      <c r="N21" s="7">
        <v>3</v>
      </c>
      <c r="O21" s="7">
        <v>15</v>
      </c>
      <c r="P21" s="59">
        <f t="shared" si="2"/>
        <v>22.5</v>
      </c>
      <c r="Q21" s="60" t="str">
        <f t="shared" si="3"/>
        <v>Aandacht vereist</v>
      </c>
      <c r="R21" s="92"/>
    </row>
    <row r="22" spans="1:18" x14ac:dyDescent="0.35">
      <c r="A22" s="103"/>
      <c r="B22" s="106"/>
      <c r="C22" s="106"/>
      <c r="D22" s="106"/>
      <c r="E22" s="94"/>
      <c r="F22" s="94"/>
      <c r="G22" s="94"/>
      <c r="H22" s="97"/>
      <c r="I22" s="100"/>
      <c r="J22" s="50"/>
      <c r="K22" s="6"/>
      <c r="L22" s="6"/>
      <c r="M22" s="7"/>
      <c r="N22" s="7"/>
      <c r="O22" s="7"/>
      <c r="P22" s="59" t="str">
        <f t="shared" si="2"/>
        <v/>
      </c>
      <c r="Q22" s="60" t="str">
        <f t="shared" si="3"/>
        <v/>
      </c>
      <c r="R22" s="57"/>
    </row>
    <row r="23" spans="1:18" x14ac:dyDescent="0.35">
      <c r="A23" s="103"/>
      <c r="B23" s="106"/>
      <c r="C23" s="106"/>
      <c r="D23" s="106"/>
      <c r="E23" s="94"/>
      <c r="F23" s="94"/>
      <c r="G23" s="94"/>
      <c r="H23" s="97"/>
      <c r="I23" s="100"/>
      <c r="J23" s="50"/>
      <c r="K23" s="6"/>
      <c r="L23" s="91"/>
      <c r="M23" s="7"/>
      <c r="N23" s="7"/>
      <c r="O23" s="7"/>
      <c r="P23" s="59" t="str">
        <f t="shared" si="2"/>
        <v/>
      </c>
      <c r="Q23" s="60" t="str">
        <f t="shared" si="3"/>
        <v/>
      </c>
      <c r="R23" s="57"/>
    </row>
    <row r="24" spans="1:18" ht="15" thickBot="1" x14ac:dyDescent="0.4">
      <c r="A24" s="104"/>
      <c r="B24" s="107"/>
      <c r="C24" s="107"/>
      <c r="D24" s="107"/>
      <c r="E24" s="95"/>
      <c r="F24" s="95"/>
      <c r="G24" s="95"/>
      <c r="H24" s="98"/>
      <c r="I24" s="101"/>
      <c r="J24" s="50"/>
      <c r="K24" s="6"/>
      <c r="L24" s="6"/>
      <c r="M24" s="7"/>
      <c r="N24" s="7"/>
      <c r="O24" s="7"/>
      <c r="P24" s="59" t="str">
        <f t="shared" si="2"/>
        <v/>
      </c>
      <c r="Q24" s="60" t="str">
        <f t="shared" si="3"/>
        <v/>
      </c>
      <c r="R24" s="57"/>
    </row>
  </sheetData>
  <mergeCells count="48">
    <mergeCell ref="H21:H24"/>
    <mergeCell ref="I21:I24"/>
    <mergeCell ref="A21:A24"/>
    <mergeCell ref="B21:B24"/>
    <mergeCell ref="C21:C24"/>
    <mergeCell ref="D21:D24"/>
    <mergeCell ref="E21:E24"/>
    <mergeCell ref="A9:A12"/>
    <mergeCell ref="B9:B12"/>
    <mergeCell ref="C9:C12"/>
    <mergeCell ref="F21:F24"/>
    <mergeCell ref="G21:G24"/>
    <mergeCell ref="A2:J2"/>
    <mergeCell ref="K2:R2"/>
    <mergeCell ref="K1:R1"/>
    <mergeCell ref="A5:A8"/>
    <mergeCell ref="B5:B8"/>
    <mergeCell ref="C5:C8"/>
    <mergeCell ref="D5:D8"/>
    <mergeCell ref="E5:E8"/>
    <mergeCell ref="F5:F8"/>
    <mergeCell ref="G5:G8"/>
    <mergeCell ref="H5:H8"/>
    <mergeCell ref="I5:I8"/>
    <mergeCell ref="G9:G12"/>
    <mergeCell ref="H9:H12"/>
    <mergeCell ref="D9:D12"/>
    <mergeCell ref="E9:E12"/>
    <mergeCell ref="E13:E16"/>
    <mergeCell ref="F13:F16"/>
    <mergeCell ref="G13:G16"/>
    <mergeCell ref="F9:F12"/>
    <mergeCell ref="F17:F20"/>
    <mergeCell ref="G17:G20"/>
    <mergeCell ref="H17:H20"/>
    <mergeCell ref="I9:I12"/>
    <mergeCell ref="A13:A16"/>
    <mergeCell ref="B13:B16"/>
    <mergeCell ref="C13:C16"/>
    <mergeCell ref="D13:D16"/>
    <mergeCell ref="A17:A20"/>
    <mergeCell ref="B17:B20"/>
    <mergeCell ref="C17:C20"/>
    <mergeCell ref="D17:D20"/>
    <mergeCell ref="E17:E20"/>
    <mergeCell ref="H13:H16"/>
    <mergeCell ref="I13:I16"/>
    <mergeCell ref="I17:I20"/>
  </mergeCells>
  <conditionalFormatting sqref="H4:H5 H9">
    <cfRule type="cellIs" dxfId="76" priority="55" operator="lessThanOrEqual">
      <formula>20</formula>
    </cfRule>
    <cfRule type="cellIs" dxfId="75" priority="59" operator="greaterThan">
      <formula>320</formula>
    </cfRule>
    <cfRule type="cellIs" dxfId="74" priority="58" operator="lessThanOrEqual">
      <formula>320</formula>
    </cfRule>
    <cfRule type="cellIs" dxfId="73" priority="56" operator="lessThanOrEqual">
      <formula>70</formula>
    </cfRule>
    <cfRule type="cellIs" dxfId="72" priority="57" operator="lessThanOrEqual">
      <formula>160</formula>
    </cfRule>
  </conditionalFormatting>
  <conditionalFormatting sqref="H13">
    <cfRule type="cellIs" dxfId="71" priority="49" operator="greaterThan">
      <formula>320</formula>
    </cfRule>
    <cfRule type="cellIs" dxfId="70" priority="45" operator="lessThanOrEqual">
      <formula>20</formula>
    </cfRule>
    <cfRule type="cellIs" dxfId="69" priority="46" operator="lessThanOrEqual">
      <formula>70</formula>
    </cfRule>
    <cfRule type="cellIs" dxfId="68" priority="47" operator="lessThanOrEqual">
      <formula>160</formula>
    </cfRule>
    <cfRule type="cellIs" dxfId="67" priority="48" operator="lessThanOrEqual">
      <formula>320</formula>
    </cfRule>
  </conditionalFormatting>
  <conditionalFormatting sqref="H17">
    <cfRule type="cellIs" dxfId="66" priority="27" operator="lessThanOrEqual">
      <formula>160</formula>
    </cfRule>
    <cfRule type="cellIs" dxfId="65" priority="25" operator="lessThanOrEqual">
      <formula>20</formula>
    </cfRule>
    <cfRule type="cellIs" dxfId="64" priority="26" operator="lessThanOrEqual">
      <formula>70</formula>
    </cfRule>
    <cfRule type="cellIs" dxfId="63" priority="28" operator="lessThanOrEqual">
      <formula>320</formula>
    </cfRule>
    <cfRule type="cellIs" dxfId="62" priority="29" operator="greaterThan">
      <formula>320</formula>
    </cfRule>
  </conditionalFormatting>
  <conditionalFormatting sqref="H21">
    <cfRule type="cellIs" dxfId="61" priority="4" operator="lessThanOrEqual">
      <formula>70</formula>
    </cfRule>
    <cfRule type="cellIs" dxfId="60" priority="5" operator="lessThanOrEqual">
      <formula>160</formula>
    </cfRule>
    <cfRule type="cellIs" dxfId="59" priority="6" operator="lessThanOrEqual">
      <formula>320</formula>
    </cfRule>
    <cfRule type="cellIs" dxfId="58" priority="7" operator="greaterThan">
      <formula>320</formula>
    </cfRule>
    <cfRule type="cellIs" dxfId="57" priority="3" operator="lessThanOrEqual">
      <formula>20</formula>
    </cfRule>
  </conditionalFormatting>
  <conditionalFormatting sqref="I4:I5 I9">
    <cfRule type="containsText" dxfId="56" priority="61" operator="containsText" text="Aandacht vereist">
      <formula>NOT(ISERROR(SEARCH(("Aandacht vereist"),(I4))))</formula>
    </cfRule>
    <cfRule type="containsText" dxfId="55" priority="60" operator="containsText" text="Acceptabel">
      <formula>NOT(ISERROR(SEARCH(("Acceptabel"),(I4))))</formula>
    </cfRule>
    <cfRule type="containsText" dxfId="54" priority="62" operator="containsText" text="Maatregelen vereist">
      <formula>NOT(ISERROR(SEARCH(("Maatregelen vereist"),(I4))))</formula>
    </cfRule>
    <cfRule type="containsText" dxfId="53" priority="63" operator="containsText" text="Direct verbeteren">
      <formula>NOT(ISERROR(SEARCH(("Direct verbeteren"),(I4))))</formula>
    </cfRule>
    <cfRule type="containsText" dxfId="52" priority="64" operator="containsText" text="Werk stilleggen">
      <formula>NOT(ISERROR(SEARCH(("Werk stilleggen"),(I4))))</formula>
    </cfRule>
  </conditionalFormatting>
  <conditionalFormatting sqref="I13">
    <cfRule type="containsText" dxfId="51" priority="51" operator="containsText" text="Aandacht vereist">
      <formula>NOT(ISERROR(SEARCH(("Aandacht vereist"),(I13))))</formula>
    </cfRule>
    <cfRule type="containsText" dxfId="50" priority="52" operator="containsText" text="Maatregelen vereist">
      <formula>NOT(ISERROR(SEARCH(("Maatregelen vereist"),(I13))))</formula>
    </cfRule>
    <cfRule type="containsText" dxfId="49" priority="53" operator="containsText" text="Direct verbeteren">
      <formula>NOT(ISERROR(SEARCH(("Direct verbeteren"),(I13))))</formula>
    </cfRule>
    <cfRule type="containsText" dxfId="48" priority="54" operator="containsText" text="Werk stilleggen">
      <formula>NOT(ISERROR(SEARCH(("Werk stilleggen"),(I13))))</formula>
    </cfRule>
    <cfRule type="containsText" dxfId="47" priority="50" operator="containsText" text="Acceptabel">
      <formula>NOT(ISERROR(SEARCH(("Acceptabel"),(I13))))</formula>
    </cfRule>
  </conditionalFormatting>
  <conditionalFormatting sqref="I17">
    <cfRule type="containsText" dxfId="46" priority="33" operator="containsText" text="Direct verbeteren">
      <formula>NOT(ISERROR(SEARCH(("Direct verbeteren"),(I17))))</formula>
    </cfRule>
    <cfRule type="containsText" dxfId="45" priority="32" operator="containsText" text="Maatregelen vereist">
      <formula>NOT(ISERROR(SEARCH(("Maatregelen vereist"),(I17))))</formula>
    </cfRule>
    <cfRule type="containsText" dxfId="44" priority="30" operator="containsText" text="Acceptabel">
      <formula>NOT(ISERROR(SEARCH(("Acceptabel"),(I17))))</formula>
    </cfRule>
    <cfRule type="containsText" dxfId="43" priority="31" operator="containsText" text="Aandacht vereist">
      <formula>NOT(ISERROR(SEARCH(("Aandacht vereist"),(I17))))</formula>
    </cfRule>
    <cfRule type="containsText" dxfId="42" priority="34" operator="containsText" text="Werk stilleggen">
      <formula>NOT(ISERROR(SEARCH(("Werk stilleggen"),(I17))))</formula>
    </cfRule>
  </conditionalFormatting>
  <conditionalFormatting sqref="I21">
    <cfRule type="containsText" dxfId="41" priority="9" operator="containsText" text="Aandacht vereist">
      <formula>NOT(ISERROR(SEARCH(("Aandacht vereist"),(I21))))</formula>
    </cfRule>
    <cfRule type="containsText" dxfId="40" priority="8" operator="containsText" text="Acceptabel">
      <formula>NOT(ISERROR(SEARCH(("Acceptabel"),(I21))))</formula>
    </cfRule>
    <cfRule type="containsText" dxfId="39" priority="10" operator="containsText" text="Maatregelen vereist">
      <formula>NOT(ISERROR(SEARCH(("Maatregelen vereist"),(I21))))</formula>
    </cfRule>
    <cfRule type="containsText" dxfId="38" priority="11" operator="containsText" text="Direct verbeteren">
      <formula>NOT(ISERROR(SEARCH(("Direct verbeteren"),(I21))))</formula>
    </cfRule>
    <cfRule type="containsText" dxfId="37" priority="12" operator="containsText" text="Werk stilleggen">
      <formula>NOT(ISERROR(SEARCH(("Werk stilleggen"),(I21))))</formula>
    </cfRule>
  </conditionalFormatting>
  <conditionalFormatting sqref="J4:J24">
    <cfRule type="cellIs" dxfId="36" priority="100" operator="equal">
      <formula>"Conform"</formula>
    </cfRule>
    <cfRule type="cellIs" dxfId="35" priority="101" operator="equal">
      <formula>"Niet Conform"</formula>
    </cfRule>
  </conditionalFormatting>
  <conditionalFormatting sqref="K4:L24 R4:R24">
    <cfRule type="notContainsBlanks" dxfId="34" priority="102">
      <formula>LEN(TRIM(K4))&gt;0</formula>
    </cfRule>
  </conditionalFormatting>
  <conditionalFormatting sqref="P4:P24">
    <cfRule type="cellIs" dxfId="33" priority="70" operator="lessThanOrEqual">
      <formula>20</formula>
    </cfRule>
    <cfRule type="cellIs" dxfId="32" priority="71" operator="lessThanOrEqual">
      <formula>70</formula>
    </cfRule>
    <cfRule type="cellIs" dxfId="31" priority="72" operator="lessThanOrEqual">
      <formula>160</formula>
    </cfRule>
    <cfRule type="cellIs" dxfId="30" priority="73" operator="lessThanOrEqual">
      <formula>320</formula>
    </cfRule>
    <cfRule type="cellIs" dxfId="29" priority="74" operator="greaterThan">
      <formula>320</formula>
    </cfRule>
  </conditionalFormatting>
  <conditionalFormatting sqref="Q4:Q24">
    <cfRule type="containsText" dxfId="28" priority="66" operator="containsText" text="Aandacht vereist">
      <formula>NOT(ISERROR(SEARCH(("Aandacht vereist"),(Q4))))</formula>
    </cfRule>
    <cfRule type="containsText" dxfId="27" priority="67" operator="containsText" text="Maatregelen vereist">
      <formula>NOT(ISERROR(SEARCH(("Maatregelen vereist"),(Q4))))</formula>
    </cfRule>
    <cfRule type="containsText" dxfId="26" priority="68" operator="containsText" text="Direct verbeteren">
      <formula>NOT(ISERROR(SEARCH(("Direct verbeteren"),(Q4))))</formula>
    </cfRule>
    <cfRule type="containsText" dxfId="25" priority="69" operator="containsText" text="Werk stilleggen">
      <formula>NOT(ISERROR(SEARCH(("Werk stilleggen"),(Q4))))</formula>
    </cfRule>
    <cfRule type="containsText" dxfId="24" priority="65" operator="containsText" text="Acceptabel">
      <formula>NOT(ISERROR(SEARCH(("Acceptabel"),(Q4))))</formula>
    </cfRule>
  </conditionalFormatting>
  <pageMargins left="0.70866141732283472" right="0.70866141732283472" top="0.74803149606299213" bottom="0.74803149606299213" header="0.31496062992125984" footer="0.31496062992125984"/>
  <pageSetup paperSize="8" scale="81" orientation="landscape" verticalDpi="0" r:id="rId1"/>
  <headerFooter>
    <oddHeader>&amp;L&amp;F&amp;C&amp;A</oddHeader>
    <oddFooter>&amp;LFormat 01-11-2023, versie 3.2
Kenmerk: T20160134-936649336-1343&amp;R&amp;P /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7749735B-3629-45C5-9A31-ADF7C4BBB17B}">
          <x14:formula1>
            <xm:f>'EF matrix'!$B$19:$G$19</xm:f>
          </x14:formula1>
          <xm:sqref>O5:O20 G5:G20</xm:sqref>
        </x14:dataValidation>
        <x14:dataValidation type="list" allowBlank="1" showInputMessage="1" showErrorMessage="1" xr:uid="{C29FDCE0-AB92-4283-81C8-8BAC009D7A79}">
          <x14:formula1>
            <xm:f>'EF matrix'!$B$14:$G$14</xm:f>
          </x14:formula1>
          <xm:sqref>N5:N20 F5:F20</xm:sqref>
        </x14:dataValidation>
        <x14:dataValidation type="list" allowBlank="1" showInputMessage="1" showErrorMessage="1" xr:uid="{492E7CBB-7D2F-4E71-96F1-77ADA31A82E3}">
          <x14:formula1>
            <xm:f>'EF matrix'!$B$10:$H$10</xm:f>
          </x14:formula1>
          <xm:sqref>M5:M20 E5:E20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8"/>
  <sheetViews>
    <sheetView topLeftCell="A2" zoomScale="70" zoomScaleNormal="70" workbookViewId="0">
      <selection activeCell="D5" sqref="D5:D8"/>
    </sheetView>
  </sheetViews>
  <sheetFormatPr defaultRowHeight="14.5" x14ac:dyDescent="0.35"/>
  <cols>
    <col min="1" max="1" width="3" style="46" bestFit="1" customWidth="1"/>
    <col min="2" max="2" width="18.81640625" customWidth="1"/>
    <col min="3" max="3" width="31.81640625" customWidth="1"/>
    <col min="4" max="4" width="39.81640625" customWidth="1"/>
    <col min="5" max="10" width="5.1796875" customWidth="1"/>
    <col min="11" max="11" width="25.54296875" bestFit="1" customWidth="1"/>
    <col min="12" max="12" width="25.54296875" customWidth="1"/>
    <col min="13" max="16" width="5.1796875" customWidth="1"/>
    <col min="17" max="17" width="15.453125" customWidth="1"/>
    <col min="18" max="18" width="25.1796875" style="47" customWidth="1"/>
  </cols>
  <sheetData>
    <row r="1" spans="1:18" x14ac:dyDescent="0.35">
      <c r="A1" s="70" t="s">
        <v>24</v>
      </c>
      <c r="B1" s="58"/>
      <c r="C1" s="58"/>
      <c r="D1" s="58"/>
      <c r="E1" s="58"/>
      <c r="F1" s="58"/>
      <c r="G1" s="58"/>
      <c r="H1" s="58"/>
      <c r="I1" s="58"/>
      <c r="J1" s="9"/>
      <c r="K1" s="118" t="s">
        <v>1</v>
      </c>
      <c r="L1" s="118"/>
      <c r="M1" s="118"/>
      <c r="N1" s="118"/>
      <c r="O1" s="118"/>
      <c r="P1" s="118"/>
      <c r="Q1" s="118"/>
      <c r="R1" s="118"/>
    </row>
    <row r="2" spans="1:18" x14ac:dyDescent="0.35">
      <c r="A2" s="110" t="s">
        <v>2</v>
      </c>
      <c r="B2" s="111"/>
      <c r="C2" s="111"/>
      <c r="D2" s="111"/>
      <c r="E2" s="111"/>
      <c r="F2" s="111"/>
      <c r="G2" s="111"/>
      <c r="H2" s="111"/>
      <c r="I2" s="111"/>
      <c r="J2" s="111"/>
      <c r="K2" s="108" t="s">
        <v>3</v>
      </c>
      <c r="L2" s="109"/>
      <c r="M2" s="109"/>
      <c r="N2" s="109"/>
      <c r="O2" s="109"/>
      <c r="P2" s="109"/>
      <c r="Q2" s="109"/>
      <c r="R2" s="109"/>
    </row>
    <row r="3" spans="1:18" ht="82" x14ac:dyDescent="0.35">
      <c r="A3" s="51" t="s">
        <v>4</v>
      </c>
      <c r="B3" s="51" t="s">
        <v>5</v>
      </c>
      <c r="C3" s="51" t="s">
        <v>6</v>
      </c>
      <c r="D3" s="51" t="s">
        <v>7</v>
      </c>
      <c r="E3" s="52" t="s">
        <v>8</v>
      </c>
      <c r="F3" s="52" t="s">
        <v>9</v>
      </c>
      <c r="G3" s="52" t="s">
        <v>10</v>
      </c>
      <c r="H3" s="52" t="s">
        <v>11</v>
      </c>
      <c r="I3" s="52" t="s">
        <v>12</v>
      </c>
      <c r="J3" s="53" t="s">
        <v>13</v>
      </c>
      <c r="K3" s="51" t="s">
        <v>14</v>
      </c>
      <c r="L3" s="54" t="s">
        <v>15</v>
      </c>
      <c r="M3" s="52" t="s">
        <v>8</v>
      </c>
      <c r="N3" s="52" t="s">
        <v>9</v>
      </c>
      <c r="O3" s="52" t="s">
        <v>10</v>
      </c>
      <c r="P3" s="52" t="s">
        <v>11</v>
      </c>
      <c r="Q3" s="55" t="s">
        <v>12</v>
      </c>
      <c r="R3" s="54" t="s">
        <v>16</v>
      </c>
    </row>
    <row r="4" spans="1:18" ht="16.5" x14ac:dyDescent="0.35">
      <c r="A4" s="45" t="s">
        <v>17</v>
      </c>
      <c r="B4" s="1"/>
      <c r="C4" s="1"/>
      <c r="D4" s="2"/>
      <c r="E4" s="3"/>
      <c r="F4" s="3"/>
      <c r="G4" s="3"/>
      <c r="H4" s="4" t="str">
        <f t="shared" ref="H4" si="0">IF((E4*F4*G4)=0,"",(E4*F4*G4))</f>
        <v/>
      </c>
      <c r="I4" s="5" t="str">
        <f t="shared" ref="I4" si="1">IF(H4="","",IF(H4&lt;=20,"Acceptabel",IF(H4&lt;=70,"Aandacht vereist",IF(H4&lt;=160,"Maatregelen vereist",IF(H4&lt;=320,"Direct verbeteren",IF(H4&gt;320,"Werk stilleggen"))))))</f>
        <v/>
      </c>
      <c r="J4" s="50" t="s">
        <v>18</v>
      </c>
      <c r="K4" s="6"/>
      <c r="L4" s="6"/>
      <c r="M4" s="7"/>
      <c r="N4" s="7"/>
      <c r="O4" s="7"/>
      <c r="P4" s="8" t="str">
        <f t="shared" ref="P4:P8" si="2">IF((M4*N4*O4)=0,"",(M4*N4*O4))</f>
        <v/>
      </c>
      <c r="Q4" s="56" t="str">
        <f t="shared" ref="Q4:Q8" si="3">IF(P4="","",IF(P4&lt;=20,"Acceptabel",IF(P4&lt;=70,"Aandacht vereist",IF(P4&lt;=160,"Maatregelen vereist",IF(P4&lt;=320,"Direct verbeteren",IF(P4&gt;320,"Werk stilleggen"))))))</f>
        <v/>
      </c>
      <c r="R4" s="57"/>
    </row>
    <row r="5" spans="1:18" ht="29.5" customHeight="1" x14ac:dyDescent="0.35">
      <c r="A5" s="102">
        <v>1</v>
      </c>
      <c r="B5" s="105" t="s">
        <v>73</v>
      </c>
      <c r="C5" s="105" t="s">
        <v>74</v>
      </c>
      <c r="D5" s="105" t="s">
        <v>75</v>
      </c>
      <c r="E5" s="93">
        <v>6</v>
      </c>
      <c r="F5" s="93">
        <v>6</v>
      </c>
      <c r="G5" s="93">
        <v>3</v>
      </c>
      <c r="H5" s="96">
        <f>IF((E5*F5*G5)=0,"",(E5*F5*G5))</f>
        <v>108</v>
      </c>
      <c r="I5" s="99" t="str">
        <f>IF(H5="","",IF(H5&lt;=20,"Acceptabel",IF(H5&lt;=70,"Aandacht vereist",IF(H5&lt;=160,"Maatregelen vereist",IF(H5&lt;=320,"Direct verbeteren",IF(H5&gt;320,"Werk stilleggen"))))))</f>
        <v>Maatregelen vereist</v>
      </c>
      <c r="J5" s="50"/>
      <c r="K5" s="6" t="s">
        <v>76</v>
      </c>
      <c r="L5" s="6"/>
      <c r="M5" s="7"/>
      <c r="N5" s="7"/>
      <c r="O5" s="7"/>
      <c r="P5" s="59" t="str">
        <f t="shared" si="2"/>
        <v/>
      </c>
      <c r="Q5" s="60" t="str">
        <f t="shared" si="3"/>
        <v/>
      </c>
      <c r="R5" s="57"/>
    </row>
    <row r="6" spans="1:18" ht="87.5" x14ac:dyDescent="0.35">
      <c r="A6" s="103"/>
      <c r="B6" s="106" t="s">
        <v>77</v>
      </c>
      <c r="C6" s="106" t="s">
        <v>78</v>
      </c>
      <c r="D6" s="106" t="s">
        <v>79</v>
      </c>
      <c r="E6" s="94">
        <v>6</v>
      </c>
      <c r="F6" s="94">
        <v>6</v>
      </c>
      <c r="G6" s="94">
        <v>3</v>
      </c>
      <c r="H6" s="97"/>
      <c r="I6" s="100"/>
      <c r="J6" s="50">
        <v>2</v>
      </c>
      <c r="K6" s="6" t="s">
        <v>80</v>
      </c>
      <c r="L6" s="83" t="s">
        <v>81</v>
      </c>
      <c r="M6" s="84">
        <v>0.5</v>
      </c>
      <c r="N6" s="84">
        <v>6</v>
      </c>
      <c r="O6" s="84">
        <v>3</v>
      </c>
      <c r="P6" s="59">
        <f t="shared" si="2"/>
        <v>9</v>
      </c>
      <c r="Q6" s="60" t="str">
        <f t="shared" si="3"/>
        <v>Acceptabel</v>
      </c>
      <c r="R6" s="57"/>
    </row>
    <row r="7" spans="1:18" x14ac:dyDescent="0.35">
      <c r="A7" s="103"/>
      <c r="B7" s="106" t="s">
        <v>77</v>
      </c>
      <c r="C7" s="106" t="s">
        <v>78</v>
      </c>
      <c r="D7" s="106" t="s">
        <v>79</v>
      </c>
      <c r="E7" s="94">
        <v>6</v>
      </c>
      <c r="F7" s="94">
        <v>6</v>
      </c>
      <c r="G7" s="94">
        <v>3</v>
      </c>
      <c r="H7" s="97"/>
      <c r="I7" s="100"/>
      <c r="J7" s="50"/>
      <c r="K7" s="6"/>
      <c r="L7" s="6"/>
      <c r="M7" s="7"/>
      <c r="N7" s="7"/>
      <c r="O7" s="7"/>
      <c r="P7" s="59" t="str">
        <f t="shared" si="2"/>
        <v/>
      </c>
      <c r="Q7" s="60" t="str">
        <f t="shared" si="3"/>
        <v/>
      </c>
      <c r="R7" s="57"/>
    </row>
    <row r="8" spans="1:18" ht="15" thickBot="1" x14ac:dyDescent="0.4">
      <c r="A8" s="104"/>
      <c r="B8" s="107" t="s">
        <v>77</v>
      </c>
      <c r="C8" s="107" t="s">
        <v>78</v>
      </c>
      <c r="D8" s="107" t="s">
        <v>79</v>
      </c>
      <c r="E8" s="95">
        <v>6</v>
      </c>
      <c r="F8" s="95">
        <v>6</v>
      </c>
      <c r="G8" s="95">
        <v>3</v>
      </c>
      <c r="H8" s="98"/>
      <c r="I8" s="101"/>
      <c r="J8" s="50"/>
      <c r="K8" s="6"/>
      <c r="L8" s="6"/>
      <c r="M8" s="7"/>
      <c r="N8" s="7"/>
      <c r="O8" s="7"/>
      <c r="P8" s="59" t="str">
        <f t="shared" si="2"/>
        <v/>
      </c>
      <c r="Q8" s="60" t="str">
        <f t="shared" si="3"/>
        <v/>
      </c>
      <c r="R8" s="57"/>
    </row>
  </sheetData>
  <mergeCells count="12">
    <mergeCell ref="A2:J2"/>
    <mergeCell ref="K2:R2"/>
    <mergeCell ref="K1:R1"/>
    <mergeCell ref="A5:A8"/>
    <mergeCell ref="B5:B8"/>
    <mergeCell ref="C5:C8"/>
    <mergeCell ref="D5:D8"/>
    <mergeCell ref="E5:E8"/>
    <mergeCell ref="F5:F8"/>
    <mergeCell ref="G5:G8"/>
    <mergeCell ref="H5:H8"/>
    <mergeCell ref="I5:I8"/>
  </mergeCells>
  <conditionalFormatting sqref="H4:H5">
    <cfRule type="cellIs" dxfId="23" priority="12" operator="lessThanOrEqual">
      <formula>20</formula>
    </cfRule>
    <cfRule type="cellIs" dxfId="22" priority="13" operator="lessThanOrEqual">
      <formula>70</formula>
    </cfRule>
    <cfRule type="cellIs" dxfId="21" priority="14" operator="lessThanOrEqual">
      <formula>160</formula>
    </cfRule>
    <cfRule type="cellIs" dxfId="20" priority="15" operator="lessThanOrEqual">
      <formula>320</formula>
    </cfRule>
    <cfRule type="cellIs" dxfId="19" priority="16" operator="greaterThan">
      <formula>320</formula>
    </cfRule>
  </conditionalFormatting>
  <conditionalFormatting sqref="I4:I5">
    <cfRule type="containsText" dxfId="18" priority="17" operator="containsText" text="Acceptabel">
      <formula>NOT(ISERROR(SEARCH(("Acceptabel"),(I4))))</formula>
    </cfRule>
    <cfRule type="containsText" dxfId="17" priority="18" operator="containsText" text="Aandacht vereist">
      <formula>NOT(ISERROR(SEARCH(("Aandacht vereist"),(I4))))</formula>
    </cfRule>
    <cfRule type="containsText" dxfId="16" priority="19" operator="containsText" text="Maatregelen vereist">
      <formula>NOT(ISERROR(SEARCH(("Maatregelen vereist"),(I4))))</formula>
    </cfRule>
    <cfRule type="containsText" dxfId="15" priority="20" operator="containsText" text="Direct verbeteren">
      <formula>NOT(ISERROR(SEARCH(("Direct verbeteren"),(I4))))</formula>
    </cfRule>
    <cfRule type="containsText" dxfId="14" priority="21" operator="containsText" text="Werk stilleggen">
      <formula>NOT(ISERROR(SEARCH(("Werk stilleggen"),(I4))))</formula>
    </cfRule>
  </conditionalFormatting>
  <conditionalFormatting sqref="J4:J8">
    <cfRule type="cellIs" dxfId="13" priority="22" operator="equal">
      <formula>"Conform"</formula>
    </cfRule>
    <cfRule type="cellIs" dxfId="12" priority="23" operator="equal">
      <formula>"Niet Conform"</formula>
    </cfRule>
  </conditionalFormatting>
  <conditionalFormatting sqref="K4:L8">
    <cfRule type="notContainsBlanks" dxfId="11" priority="1">
      <formula>LEN(TRIM(K4))&gt;0</formula>
    </cfRule>
  </conditionalFormatting>
  <conditionalFormatting sqref="P4:P8">
    <cfRule type="cellIs" dxfId="10" priority="7" operator="lessThanOrEqual">
      <formula>20</formula>
    </cfRule>
    <cfRule type="cellIs" dxfId="9" priority="8" operator="lessThanOrEqual">
      <formula>70</formula>
    </cfRule>
    <cfRule type="cellIs" dxfId="8" priority="9" operator="lessThanOrEqual">
      <formula>160</formula>
    </cfRule>
    <cfRule type="cellIs" dxfId="7" priority="10" operator="lessThanOrEqual">
      <formula>320</formula>
    </cfRule>
    <cfRule type="cellIs" dxfId="6" priority="11" operator="greaterThan">
      <formula>320</formula>
    </cfRule>
  </conditionalFormatting>
  <conditionalFormatting sqref="Q4:Q8">
    <cfRule type="containsText" dxfId="5" priority="2" operator="containsText" text="Acceptabel">
      <formula>NOT(ISERROR(SEARCH(("Acceptabel"),(Q4))))</formula>
    </cfRule>
    <cfRule type="containsText" dxfId="4" priority="3" operator="containsText" text="Aandacht vereist">
      <formula>NOT(ISERROR(SEARCH(("Aandacht vereist"),(Q4))))</formula>
    </cfRule>
    <cfRule type="containsText" dxfId="3" priority="4" operator="containsText" text="Maatregelen vereist">
      <formula>NOT(ISERROR(SEARCH(("Maatregelen vereist"),(Q4))))</formula>
    </cfRule>
    <cfRule type="containsText" dxfId="2" priority="5" operator="containsText" text="Direct verbeteren">
      <formula>NOT(ISERROR(SEARCH(("Direct verbeteren"),(Q4))))</formula>
    </cfRule>
    <cfRule type="containsText" dxfId="1" priority="6" operator="containsText" text="Werk stilleggen">
      <formula>NOT(ISERROR(SEARCH(("Werk stilleggen"),(Q4))))</formula>
    </cfRule>
  </conditionalFormatting>
  <conditionalFormatting sqref="R4:R8">
    <cfRule type="notContainsBlanks" dxfId="0" priority="24">
      <formula>LEN(TRIM(R4))&gt;0</formula>
    </cfRule>
  </conditionalFormatting>
  <pageMargins left="0.70866141732283472" right="0.70866141732283472" top="0.74803149606299213" bottom="0.74803149606299213" header="0.31496062992125984" footer="0.31496062992125984"/>
  <pageSetup paperSize="8" scale="81" orientation="landscape" verticalDpi="0" r:id="rId1"/>
  <headerFooter>
    <oddHeader>&amp;L&amp;F&amp;C&amp;A</oddHeader>
    <oddFooter>&amp;LFormat 01-11-2023, versie 3.2
Kenmerk: T20160134-936649336-1343&amp;R&amp;P /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29D3B77F-2E5B-4105-BC39-02D7233A2C7C}">
          <x14:formula1>
            <xm:f>'EF matrix'!$B$19:$G$19</xm:f>
          </x14:formula1>
          <xm:sqref>G5:G8 O5:O8</xm:sqref>
        </x14:dataValidation>
        <x14:dataValidation type="list" allowBlank="1" showInputMessage="1" showErrorMessage="1" xr:uid="{6345C6E6-93FC-4D11-B0B0-2444D3A9CC9A}">
          <x14:formula1>
            <xm:f>'EF matrix'!$B$14:$G$14</xm:f>
          </x14:formula1>
          <xm:sqref>F5:F8 N5:N8</xm:sqref>
        </x14:dataValidation>
        <x14:dataValidation type="list" allowBlank="1" showInputMessage="1" showErrorMessage="1" xr:uid="{0EAE400E-0105-4D9E-ACC5-10A374BC2029}">
          <x14:formula1>
            <xm:f>'EF matrix'!$B$10:$H$10</xm:f>
          </x14:formula1>
          <xm:sqref>E5:E8 M5:M8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5:H26"/>
  <sheetViews>
    <sheetView zoomScale="60" zoomScaleNormal="60" workbookViewId="0">
      <selection activeCell="E39" sqref="E39"/>
    </sheetView>
  </sheetViews>
  <sheetFormatPr defaultRowHeight="14.5" x14ac:dyDescent="0.35"/>
  <cols>
    <col min="1" max="1" width="6.453125" customWidth="1"/>
    <col min="2" max="2" width="23.81640625" customWidth="1"/>
    <col min="3" max="8" width="21.54296875" customWidth="1"/>
    <col min="9" max="9" width="6.453125" customWidth="1"/>
  </cols>
  <sheetData>
    <row r="5" spans="2:8" ht="18" x14ac:dyDescent="0.35">
      <c r="B5" s="10" t="s">
        <v>25</v>
      </c>
      <c r="C5" s="11"/>
      <c r="D5" s="61" t="s">
        <v>8</v>
      </c>
      <c r="E5" s="11" t="s">
        <v>26</v>
      </c>
      <c r="F5" s="12" t="s">
        <v>9</v>
      </c>
      <c r="G5" s="11" t="s">
        <v>26</v>
      </c>
      <c r="H5" s="12" t="s">
        <v>10</v>
      </c>
    </row>
    <row r="6" spans="2:8" ht="18" x14ac:dyDescent="0.35">
      <c r="B6" s="13"/>
      <c r="C6" s="11"/>
      <c r="D6" s="13"/>
      <c r="E6" s="13"/>
      <c r="F6" s="13"/>
      <c r="G6" s="13"/>
    </row>
    <row r="7" spans="2:8" ht="18" x14ac:dyDescent="0.35">
      <c r="B7" s="13"/>
      <c r="C7" s="11"/>
      <c r="D7" s="13"/>
      <c r="E7" s="13"/>
      <c r="F7" s="13"/>
      <c r="G7" s="13"/>
    </row>
    <row r="8" spans="2:8" ht="18" x14ac:dyDescent="0.4">
      <c r="B8" s="15" t="s">
        <v>8</v>
      </c>
      <c r="C8" s="11"/>
      <c r="D8" s="13"/>
      <c r="E8" s="13"/>
      <c r="F8" s="13"/>
      <c r="G8" s="13"/>
    </row>
    <row r="9" spans="2:8" ht="36" x14ac:dyDescent="0.4">
      <c r="B9" s="16" t="s">
        <v>27</v>
      </c>
      <c r="C9" s="17" t="s">
        <v>28</v>
      </c>
      <c r="D9" s="17" t="s">
        <v>29</v>
      </c>
      <c r="E9" s="18" t="s">
        <v>30</v>
      </c>
      <c r="F9" s="18" t="s">
        <v>31</v>
      </c>
      <c r="G9" s="19" t="s">
        <v>32</v>
      </c>
      <c r="H9" s="20" t="s">
        <v>33</v>
      </c>
    </row>
    <row r="10" spans="2:8" ht="18" x14ac:dyDescent="0.4">
      <c r="B10" s="71" t="s">
        <v>21</v>
      </c>
      <c r="C10" s="72" t="s">
        <v>20</v>
      </c>
      <c r="D10" s="72" t="s">
        <v>19</v>
      </c>
      <c r="E10" s="74">
        <v>1</v>
      </c>
      <c r="F10" s="74">
        <v>3</v>
      </c>
      <c r="G10" s="80">
        <v>6</v>
      </c>
      <c r="H10" s="81">
        <v>10</v>
      </c>
    </row>
    <row r="11" spans="2:8" x14ac:dyDescent="0.35">
      <c r="B11" s="13"/>
      <c r="C11" s="13"/>
      <c r="D11" s="13"/>
      <c r="E11" s="13"/>
      <c r="F11" s="13"/>
      <c r="G11" s="13"/>
    </row>
    <row r="12" spans="2:8" ht="18" x14ac:dyDescent="0.4">
      <c r="B12" s="23" t="s">
        <v>34</v>
      </c>
      <c r="C12" s="13"/>
      <c r="D12" s="13"/>
      <c r="E12" s="13"/>
      <c r="F12" s="13"/>
      <c r="G12" s="13"/>
    </row>
    <row r="13" spans="2:8" ht="36" x14ac:dyDescent="0.4">
      <c r="B13" s="16" t="s">
        <v>35</v>
      </c>
      <c r="C13" s="17" t="s">
        <v>36</v>
      </c>
      <c r="D13" s="18" t="s">
        <v>37</v>
      </c>
      <c r="E13" s="18" t="s">
        <v>38</v>
      </c>
      <c r="F13" s="21" t="s">
        <v>39</v>
      </c>
      <c r="G13" s="22" t="s">
        <v>40</v>
      </c>
    </row>
    <row r="14" spans="2:8" ht="18" x14ac:dyDescent="0.4">
      <c r="B14" s="71" t="s">
        <v>19</v>
      </c>
      <c r="C14" s="73">
        <v>1</v>
      </c>
      <c r="D14" s="74">
        <v>2</v>
      </c>
      <c r="E14" s="74">
        <v>3</v>
      </c>
      <c r="F14" s="75">
        <v>6</v>
      </c>
      <c r="G14" s="76">
        <v>10</v>
      </c>
    </row>
    <row r="15" spans="2:8" x14ac:dyDescent="0.35">
      <c r="B15" s="13"/>
      <c r="C15" s="13"/>
      <c r="D15" s="13"/>
      <c r="E15" s="13"/>
      <c r="F15" s="13"/>
      <c r="G15" s="13"/>
    </row>
    <row r="16" spans="2:8" ht="18" x14ac:dyDescent="0.4">
      <c r="B16" s="23" t="s">
        <v>10</v>
      </c>
      <c r="C16" s="13"/>
      <c r="D16" s="13"/>
      <c r="E16" s="13"/>
      <c r="F16" s="13"/>
      <c r="G16" s="13"/>
    </row>
    <row r="17" spans="2:8" ht="18" x14ac:dyDescent="0.4">
      <c r="B17" s="17" t="s">
        <v>41</v>
      </c>
      <c r="C17" s="18" t="s">
        <v>42</v>
      </c>
      <c r="D17" s="18" t="s">
        <v>43</v>
      </c>
      <c r="E17" s="21" t="s">
        <v>44</v>
      </c>
      <c r="F17" s="21" t="s">
        <v>45</v>
      </c>
      <c r="G17" s="24" t="s">
        <v>46</v>
      </c>
    </row>
    <row r="18" spans="2:8" ht="31" x14ac:dyDescent="0.35">
      <c r="B18" s="25" t="s">
        <v>47</v>
      </c>
      <c r="C18" s="26" t="s">
        <v>48</v>
      </c>
      <c r="D18" s="26" t="s">
        <v>49</v>
      </c>
      <c r="E18" s="27" t="s">
        <v>50</v>
      </c>
      <c r="F18" s="27" t="s">
        <v>51</v>
      </c>
      <c r="G18" s="28" t="s">
        <v>52</v>
      </c>
    </row>
    <row r="19" spans="2:8" ht="18" x14ac:dyDescent="0.4">
      <c r="B19" s="77">
        <v>1</v>
      </c>
      <c r="C19" s="78">
        <v>3</v>
      </c>
      <c r="D19" s="78">
        <v>7</v>
      </c>
      <c r="E19" s="75">
        <v>15</v>
      </c>
      <c r="F19" s="75">
        <v>40</v>
      </c>
      <c r="G19" s="79">
        <v>100</v>
      </c>
    </row>
    <row r="20" spans="2:8" x14ac:dyDescent="0.35">
      <c r="B20" s="14"/>
      <c r="C20" s="14"/>
      <c r="D20" s="14"/>
      <c r="E20" s="14"/>
      <c r="F20" s="14"/>
      <c r="G20" s="14"/>
    </row>
    <row r="21" spans="2:8" ht="18" x14ac:dyDescent="0.4">
      <c r="B21" s="48" t="s">
        <v>53</v>
      </c>
      <c r="C21" s="13"/>
      <c r="D21" s="13"/>
      <c r="E21" s="30" t="s">
        <v>54</v>
      </c>
      <c r="F21" s="31" t="s">
        <v>55</v>
      </c>
      <c r="G21" s="32" t="s">
        <v>56</v>
      </c>
      <c r="H21" s="13"/>
    </row>
    <row r="22" spans="2:8" ht="18" x14ac:dyDescent="0.4">
      <c r="B22" s="49" t="s">
        <v>57</v>
      </c>
      <c r="C22" s="13"/>
      <c r="D22" s="13"/>
      <c r="E22" s="33" t="s">
        <v>58</v>
      </c>
      <c r="F22" s="34" t="s">
        <v>59</v>
      </c>
      <c r="G22" s="35" t="s">
        <v>60</v>
      </c>
      <c r="H22" s="13"/>
    </row>
    <row r="23" spans="2:8" ht="18" x14ac:dyDescent="0.4">
      <c r="B23" s="49" t="s">
        <v>61</v>
      </c>
      <c r="C23" s="13"/>
      <c r="D23" s="13"/>
      <c r="E23" s="36" t="s">
        <v>62</v>
      </c>
      <c r="F23" s="37" t="s">
        <v>63</v>
      </c>
      <c r="G23" s="38" t="s">
        <v>64</v>
      </c>
      <c r="H23" s="13"/>
    </row>
    <row r="24" spans="2:8" ht="18" x14ac:dyDescent="0.4">
      <c r="B24" s="49" t="s">
        <v>65</v>
      </c>
      <c r="C24" s="13"/>
      <c r="D24" s="13"/>
      <c r="E24" s="39" t="s">
        <v>66</v>
      </c>
      <c r="F24" s="40" t="s">
        <v>67</v>
      </c>
      <c r="G24" s="41" t="s">
        <v>68</v>
      </c>
      <c r="H24" s="13"/>
    </row>
    <row r="25" spans="2:8" ht="18" x14ac:dyDescent="0.4">
      <c r="B25" s="49" t="s">
        <v>69</v>
      </c>
      <c r="C25" s="13"/>
      <c r="D25" s="13"/>
      <c r="E25" s="42" t="s">
        <v>70</v>
      </c>
      <c r="F25" s="43" t="s">
        <v>71</v>
      </c>
      <c r="G25" s="44" t="s">
        <v>72</v>
      </c>
      <c r="H25" s="13"/>
    </row>
    <row r="26" spans="2:8" x14ac:dyDescent="0.35">
      <c r="B26" s="13"/>
      <c r="C26" s="13"/>
      <c r="D26" s="13"/>
      <c r="E26" s="29"/>
      <c r="F26" s="13"/>
      <c r="G26" s="13"/>
      <c r="H26" s="13"/>
    </row>
  </sheetData>
  <pageMargins left="0.70866141732283472" right="0.70866141732283472" top="0.74803149606299213" bottom="0.74803149606299213" header="0.31496062992125984" footer="0.31496062992125984"/>
  <pageSetup paperSize="9" scale="78" orientation="landscape" verticalDpi="0" r:id="rId1"/>
  <headerFooter>
    <oddHeader>&amp;L&amp;F&amp;A</oddHeader>
    <oddFooter>&amp;LFormat 01-11-2023, versie 3.2
Kenmerk: T20160134-936649336-1343&amp;R&amp;P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868380be-fac2-42eb-8a4d-8547e8f2ca87">
      <Terms xmlns="http://schemas.microsoft.com/office/infopath/2007/PartnerControls"/>
    </TaxKeywordTaxHTField>
    <TaxCatchAll xmlns="868380be-fac2-42eb-8a4d-8547e8f2ca87" xsi:nil="true"/>
    <_dlc_DocId xmlns="868380be-fac2-42eb-8a4d-8547e8f2ca87">TS017293454-1212483349-5631</_dlc_DocId>
    <_dlc_DocIdUrl xmlns="868380be-fac2-42eb-8a4d-8547e8f2ca87">
      <Url>https://prorailbv.sharepoint.com/teams/M-004899/_layouts/15/DocIdRedir.aspx?ID=TS017293454-1212483349-5631</Url>
      <Description>TS017293454-1212483349-5631</Description>
    </_dlc_DocIdUrl>
    <p10efc03091b4d3584303a79e53dd761 xmlns="868380be-fac2-42eb-8a4d-8547e8f2ca87">
      <Terms xmlns="http://schemas.microsoft.com/office/infopath/2007/PartnerControls"/>
    </p10efc03091b4d3584303a79e53dd761>
    <lcf76f155ced4ddcb4097134ff3c332f xmlns="d87d56c1-5c9e-4af6-b317-5008b45f9e5b">
      <Terms xmlns="http://schemas.microsoft.com/office/infopath/2007/PartnerControls"/>
    </lcf76f155ced4ddcb4097134ff3c332f>
    <Project_nummer xmlns="799956d7-2431-42ab-8ac9-cb6628769b73" xsi:nil="true"/>
    <OverdrachtProces18 xmlns="799956d7-2431-42ab-8ac9-cb6628769b73">false</OverdrachtProces18>
  </documentManagement>
</p:properties>
</file>

<file path=customXml/item3.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A8140B7B6A0D734D8D1A8A4D033ED04F" ma:contentTypeVersion="24" ma:contentTypeDescription="Een nieuw document maken." ma:contentTypeScope="" ma:versionID="69d1160f2fcbff9ca561b6d8bc97a676">
  <xsd:schema xmlns:xsd="http://www.w3.org/2001/XMLSchema" xmlns:xs="http://www.w3.org/2001/XMLSchema" xmlns:p="http://schemas.microsoft.com/office/2006/metadata/properties" xmlns:ns2="868380be-fac2-42eb-8a4d-8547e8f2ca87" xmlns:ns3="799956d7-2431-42ab-8ac9-cb6628769b73" xmlns:ns4="d87d56c1-5c9e-4af6-b317-5008b45f9e5b" targetNamespace="http://schemas.microsoft.com/office/2006/metadata/properties" ma:root="true" ma:fieldsID="0531417f294dcee98fc491364e35daf3" ns2:_="" ns3:_="" ns4:_="">
    <xsd:import namespace="868380be-fac2-42eb-8a4d-8547e8f2ca87"/>
    <xsd:import namespace="799956d7-2431-42ab-8ac9-cb6628769b73"/>
    <xsd:import namespace="d87d56c1-5c9e-4af6-b317-5008b45f9e5b"/>
    <xsd:element name="properties">
      <xsd:complexType>
        <xsd:sequence>
          <xsd:element name="documentManagement">
            <xsd:complexType>
              <xsd:all>
                <xsd:element ref="ns3:Project_nummer" minOccurs="0"/>
                <xsd:element ref="ns3:OverdrachtProces18" minOccurs="0"/>
                <xsd:element ref="ns2:_dlc_DocId" minOccurs="0"/>
                <xsd:element ref="ns2:_dlc_DocIdUrl" minOccurs="0"/>
                <xsd:element ref="ns2:_dlc_DocIdPersistId" minOccurs="0"/>
                <xsd:element ref="ns2:p10efc03091b4d3584303a79e53dd761" minOccurs="0"/>
                <xsd:element ref="ns2:TaxCatchAll" minOccurs="0"/>
                <xsd:element ref="ns2:TaxCatchAllLabel" minOccurs="0"/>
                <xsd:element ref="ns2:TaxKeywordTaxHTField"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ObjectDetectorVersion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380be-fac2-42eb-8a4d-8547e8f2ca8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10efc03091b4d3584303a79e53dd761" ma:index="11" nillable="true" ma:taxonomy="true" ma:internalName="p10efc03091b4d3584303a79e53dd761" ma:taxonomyFieldName="Expertisegebied" ma:displayName="Expertisegebied"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TaxCatchAll" ma:index="12" nillable="true" ma:displayName="Taxonomy Catch All Column" ma:hidden="true" ma:list="{3adb0939-ca28-42e1-aabb-fd7b0cd57706}" ma:internalName="TaxCatchAll" ma:showField="CatchAllData"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3adb0939-ca28-42e1-aabb-fd7b0cd57706}" ma:internalName="TaxCatchAllLabel" ma:readOnly="true" ma:showField="CatchAllDataLabel"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956d7-2431-42ab-8ac9-cb6628769b73" elementFormDefault="qualified">
    <xsd:import namespace="http://schemas.microsoft.com/office/2006/documentManagement/types"/>
    <xsd:import namespace="http://schemas.microsoft.com/office/infopath/2007/PartnerControls"/>
    <xsd:element name="Project_nummer" ma:index="2" nillable="true" ma:displayName="Projectnummer" ma:internalName="Project_nummer">
      <xsd:simpleType>
        <xsd:restriction base="dms:Text">
          <xsd:maxLength value="255"/>
        </xsd:restriction>
      </xsd:simpleType>
    </xsd:element>
    <xsd:element name="OverdrachtProces18" ma:index="3" nillable="true" ma:displayName="OverdrachtProces18" ma:default="0" ma:internalName="OverdrachtProces18">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d56c1-5c9e-4af6-b317-5008b45f9e5b"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lcf76f155ced4ddcb4097134ff3c332f" ma:index="2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7" nillable="true" ma:displayName="MediaServiceDateTaken" ma:hidden="true" ma:indexed="true" ma:internalName="MediaServiceDateTaken"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MediaServiceLocation" ma:index="3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customXsn xmlns="http://schemas.microsoft.com/office/2006/metadata/customXsn">
  <xsnLocation/>
  <cached>True</cached>
  <openByDefault>True</openByDefault>
  <xsnScope/>
</customXsn>
</file>

<file path=customXml/item6.xml>��
</file>

<file path=customXml/item7.xml><?xml version="1.0" encoding="utf-8"?>
<?mso-contentType ?>
<SharedContentType xmlns="Microsoft.SharePoint.Taxonomy.ContentTypeSync" SourceId="c2a34957-f4c5-4396-b3a3-e9c9104dfe78" ContentTypeId="0x010100C0B9283FC7311C488917E5A9876B01FD01" PreviousValue="false"/>
</file>

<file path=customXml/itemProps1.xml><?xml version="1.0" encoding="utf-8"?>
<ds:datastoreItem xmlns:ds="http://schemas.openxmlformats.org/officeDocument/2006/customXml" ds:itemID="{AD056BE6-8D5D-4ABF-AA76-7BB046181760}">
  <ds:schemaRefs>
    <ds:schemaRef ds:uri="http://schemas.microsoft.com/sharepoint/events"/>
  </ds:schemaRefs>
</ds:datastoreItem>
</file>

<file path=customXml/itemProps2.xml><?xml version="1.0" encoding="utf-8"?>
<ds:datastoreItem xmlns:ds="http://schemas.openxmlformats.org/officeDocument/2006/customXml" ds:itemID="{A0A67795-731A-494D-B9FA-63666405F39E}">
  <ds:schemaRefs>
    <ds:schemaRef ds:uri="http://schemas.microsoft.com/office/2006/metadata/properties"/>
    <ds:schemaRef ds:uri="http://schemas.microsoft.com/office/infopath/2007/PartnerControls"/>
    <ds:schemaRef ds:uri="feef5865-a982-42aa-8640-9d4286765ef6"/>
  </ds:schemaRefs>
</ds:datastoreItem>
</file>

<file path=customXml/itemProps3.xml><?xml version="1.0" encoding="utf-8"?>
<ds:datastoreItem xmlns:ds="http://schemas.openxmlformats.org/officeDocument/2006/customXml" ds:itemID="{490357DE-94DE-4F2A-9906-9E261E518C9D}"/>
</file>

<file path=customXml/itemProps4.xml><?xml version="1.0" encoding="utf-8"?>
<ds:datastoreItem xmlns:ds="http://schemas.openxmlformats.org/officeDocument/2006/customXml" ds:itemID="{66060068-FFC3-4C2A-80AB-7B6830D03DD6}">
  <ds:schemaRefs>
    <ds:schemaRef ds:uri="http://schemas.microsoft.com/sharepoint/v3/contenttype/forms"/>
  </ds:schemaRefs>
</ds:datastoreItem>
</file>

<file path=customXml/itemProps5.xml><?xml version="1.0" encoding="utf-8"?>
<ds:datastoreItem xmlns:ds="http://schemas.openxmlformats.org/officeDocument/2006/customXml" ds:itemID="{A32345E1-1214-462B-A2EF-77928F48A917}">
  <ds:schemaRefs>
    <ds:schemaRef ds:uri="http://schemas.microsoft.com/office/2006/metadata/customXsn"/>
  </ds:schemaRefs>
</ds:datastoreItem>
</file>

<file path=customXml/itemProps6.xml><?xml version="1.0" encoding="utf-8"?>
<ds:datastoreItem xmlns:ds="http://schemas.openxmlformats.org/officeDocument/2006/customXml" ds:itemID="{DE38780F-FDEF-423F-88CA-AC9AF86B6F8C}">
  <ds:schemaRefs>
    <ds:schemaRef ds:uri="http://schemas.microsoft.com/DataMashup"/>
  </ds:schemaRefs>
</ds:datastoreItem>
</file>

<file path=customXml/itemProps7.xml><?xml version="1.0" encoding="utf-8"?>
<ds:datastoreItem xmlns:ds="http://schemas.openxmlformats.org/officeDocument/2006/customXml" ds:itemID="{745C5625-E735-4385-B879-15DFD931C3D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Voorblad</vt:lpstr>
      <vt:lpstr>2.1 Elektr+Aanr gevaar</vt:lpstr>
      <vt:lpstr>2.2 Niet spoorspecif.risico's</vt:lpstr>
      <vt:lpstr>2.3 Risico's naar de omgeving</vt:lpstr>
      <vt:lpstr>2.4 Milieurisico's</vt:lpstr>
      <vt:lpstr>EF matrix</vt:lpstr>
      <vt:lpstr>'2.1 Elektr+Aanr gevaar'!Afdrukbereik</vt:lpstr>
      <vt:lpstr>'EF matrix'!Afdrukbereik</vt:lpstr>
      <vt:lpstr>'2.1 Elektr+Aanr gevaar'!Afdruktitels</vt:lpstr>
      <vt:lpstr>'2.2 Niet spoorspecif.risico''s'!Afdruktitels</vt:lpstr>
      <vt:lpstr>'2.3 Risico''s naar de omgeving'!Afdruktitels</vt:lpstr>
      <vt:lpstr>'2.4 Milieurisico''s'!Afdruktitels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RI&amp;E format V&amp;G O plan versie 23-5-19</dc:title>
  <dc:subject/>
  <dc:creator>Slenders, HHMC (Hub)</dc:creator>
  <cp:keywords/>
  <dc:description/>
  <cp:lastModifiedBy>van Gorkum, Jan</cp:lastModifiedBy>
  <cp:revision/>
  <dcterms:created xsi:type="dcterms:W3CDTF">2018-10-09T07:11:59Z</dcterms:created>
  <dcterms:modified xsi:type="dcterms:W3CDTF">2024-10-02T08:35:31Z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0x01010089F5B9F35C253C49BBD914355A4E189100A8140B7B6A0D734D8D1A8A4D033ED04F</vt:lpwstr>
  </property>
  <property fmtid="{D5CDD505-2E9C-101B-9397-08002B2CF9AE}" pid="3" name="Vertrouwelijkheid">
    <vt:lpwstr>2;#Intern|8a639747-e233-49a8-819f-e74cd9528f9e</vt:lpwstr>
  </property>
  <property fmtid="{D5CDD505-2E9C-101B-9397-08002B2CF9AE}" pid="4" name="_dlc_DocIdItemGuid">
    <vt:lpwstr>5b1d52b5-2ec2-4563-a236-2c83d05ab170</vt:lpwstr>
  </property>
  <property fmtid="{D5CDD505-2E9C-101B-9397-08002B2CF9AE}" pid="5" name="TaxKeyword">
    <vt:lpwstr/>
  </property>
  <property fmtid="{D5CDD505-2E9C-101B-9397-08002B2CF9AE}" pid="6" name="Type document">
    <vt:lpwstr/>
  </property>
  <property fmtid="{D5CDD505-2E9C-101B-9397-08002B2CF9AE}" pid="7" name="Station">
    <vt:lpwstr/>
  </property>
  <property fmtid="{D5CDD505-2E9C-101B-9397-08002B2CF9AE}" pid="8" name="Verantwoordelijke afdeling">
    <vt:lpwstr/>
  </property>
  <property fmtid="{D5CDD505-2E9C-101B-9397-08002B2CF9AE}" pid="9" name="o59737b10b5c4b65a46ecb45c1578575">
    <vt:lpwstr/>
  </property>
  <property fmtid="{D5CDD505-2E9C-101B-9397-08002B2CF9AE}" pid="10" name="m443d22f0c7a486a8e9e9d6562375b3a">
    <vt:lpwstr/>
  </property>
  <property fmtid="{D5CDD505-2E9C-101B-9397-08002B2CF9AE}" pid="11" name="Expertisegebied">
    <vt:lpwstr/>
  </property>
  <property fmtid="{D5CDD505-2E9C-101B-9397-08002B2CF9AE}" pid="12" name="Documentstatus">
    <vt:lpwstr>8;#Definitief|3fb17971-961c-459d-b6f7-fdc3141cdb1a</vt:lpwstr>
  </property>
  <property fmtid="{D5CDD505-2E9C-101B-9397-08002B2CF9AE}" pid="13" name="Handeling">
    <vt:lpwstr>76;#SL10|1583a0ce-6787-4c1f-bf31-36961dad9a52</vt:lpwstr>
  </property>
  <property fmtid="{D5CDD505-2E9C-101B-9397-08002B2CF9AE}" pid="14" name="_docset_NoMedatataSyncRequired">
    <vt:lpwstr>False</vt:lpwstr>
  </property>
  <property fmtid="{D5CDD505-2E9C-101B-9397-08002B2CF9AE}" pid="15" name="MSIP_Label_9fe7ab62-b05f-4814-bb9c-af70928641a7_ActionId">
    <vt:lpwstr>ac756fa0-32bd-4d9b-9a6e-e34c4065040b</vt:lpwstr>
  </property>
  <property fmtid="{D5CDD505-2E9C-101B-9397-08002B2CF9AE}" pid="16" name="MSIP_Label_9fe7ab62-b05f-4814-bb9c-af70928641a7_Name">
    <vt:lpwstr>Public</vt:lpwstr>
  </property>
  <property fmtid="{D5CDD505-2E9C-101B-9397-08002B2CF9AE}" pid="17" name="MSIP_Label_9fe7ab62-b05f-4814-bb9c-af70928641a7_SetDate">
    <vt:lpwstr>2023-11-01T09:43:38Z</vt:lpwstr>
  </property>
  <property fmtid="{D5CDD505-2E9C-101B-9397-08002B2CF9AE}" pid="18" name="MSIP_Label_9fe7ab62-b05f-4814-bb9c-af70928641a7_SiteId">
    <vt:lpwstr>a398fcff-8d2b-4930-a7f7-e1c99a108d77</vt:lpwstr>
  </property>
  <property fmtid="{D5CDD505-2E9C-101B-9397-08002B2CF9AE}" pid="19" name="MSIP_Label_9fe7ab62-b05f-4814-bb9c-af70928641a7_Enabled">
    <vt:lpwstr>True</vt:lpwstr>
  </property>
  <property fmtid="{D5CDD505-2E9C-101B-9397-08002B2CF9AE}" pid="20" name="MSIP_Label_9fe7ab62-b05f-4814-bb9c-af70928641a7_Removed">
    <vt:lpwstr>False</vt:lpwstr>
  </property>
  <property fmtid="{D5CDD505-2E9C-101B-9397-08002B2CF9AE}" pid="21" name="MSIP_Label_9fe7ab62-b05f-4814-bb9c-af70928641a7_Extended_MSFT_Method">
    <vt:lpwstr>Privileged</vt:lpwstr>
  </property>
  <property fmtid="{D5CDD505-2E9C-101B-9397-08002B2CF9AE}" pid="22" name="Sensitivity">
    <vt:lpwstr>Public</vt:lpwstr>
  </property>
  <property fmtid="{D5CDD505-2E9C-101B-9397-08002B2CF9AE}" pid="23" name="MediaServiceImageTags">
    <vt:lpwstr/>
  </property>
</Properties>
</file>